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955" yWindow="30" windowWidth="16890" windowHeight="11370"/>
  </bookViews>
  <sheets>
    <sheet name="стр.1" sheetId="4" r:id="rId1"/>
  </sheets>
  <definedNames>
    <definedName name="_xlnm._FilterDatabase" localSheetId="0" hidden="1">стр.1!$A$17:$V$117</definedName>
    <definedName name="TABLE" localSheetId="0">стр.1!#REF!</definedName>
    <definedName name="TABLE_2" localSheetId="0">стр.1!#REF!</definedName>
    <definedName name="_xlnm.Print_Area" localSheetId="0">стр.1!$A$1:$V$117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06" i="4" l="1"/>
  <c r="H115" i="4"/>
  <c r="H33" i="4"/>
  <c r="H32" i="4"/>
  <c r="H31" i="4"/>
  <c r="I64" i="4" l="1"/>
  <c r="T64" i="4" s="1"/>
  <c r="H64" i="4"/>
  <c r="I65" i="4"/>
  <c r="D106" i="4"/>
  <c r="I107" i="4"/>
  <c r="T107" i="4" s="1"/>
  <c r="H107" i="4"/>
  <c r="S64" i="4" l="1"/>
  <c r="S107" i="4"/>
  <c r="I69" i="4" l="1"/>
  <c r="H69" i="4"/>
  <c r="I68" i="4"/>
  <c r="H68" i="4"/>
  <c r="H70" i="4"/>
  <c r="I70" i="4"/>
  <c r="H71" i="4"/>
  <c r="I71" i="4"/>
  <c r="I39" i="4"/>
  <c r="I38" i="4"/>
  <c r="I37" i="4"/>
  <c r="I36" i="4"/>
  <c r="T68" i="4" l="1"/>
  <c r="S68" i="4"/>
  <c r="S71" i="4"/>
  <c r="T71" i="4"/>
  <c r="S70" i="4"/>
  <c r="T70" i="4"/>
  <c r="S69" i="4"/>
  <c r="T69" i="4"/>
  <c r="I42" i="4"/>
  <c r="Q66" i="4" l="1"/>
  <c r="I43" i="4"/>
  <c r="I41" i="4"/>
  <c r="I40" i="4"/>
  <c r="I35" i="4"/>
  <c r="I34" i="4"/>
  <c r="I33" i="4"/>
  <c r="H109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K23" i="4"/>
  <c r="L23" i="4"/>
  <c r="M23" i="4"/>
  <c r="N23" i="4"/>
  <c r="O23" i="4"/>
  <c r="P23" i="4"/>
  <c r="Q23" i="4"/>
  <c r="J23" i="4"/>
  <c r="K21" i="4"/>
  <c r="L21" i="4"/>
  <c r="M21" i="4"/>
  <c r="N21" i="4"/>
  <c r="O21" i="4"/>
  <c r="P21" i="4"/>
  <c r="Q21" i="4"/>
  <c r="J21" i="4"/>
  <c r="K110" i="4"/>
  <c r="K24" i="4" s="1"/>
  <c r="L110" i="4"/>
  <c r="L24" i="4" s="1"/>
  <c r="M110" i="4"/>
  <c r="M24" i="4" s="1"/>
  <c r="N110" i="4"/>
  <c r="N24" i="4" s="1"/>
  <c r="O110" i="4"/>
  <c r="O24" i="4" s="1"/>
  <c r="P110" i="4"/>
  <c r="P24" i="4" s="1"/>
  <c r="Q110" i="4"/>
  <c r="J110" i="4"/>
  <c r="H112" i="4"/>
  <c r="I112" i="4"/>
  <c r="T112" i="4" s="1"/>
  <c r="H113" i="4"/>
  <c r="I113" i="4"/>
  <c r="I111" i="4"/>
  <c r="H111" i="4"/>
  <c r="I81" i="4"/>
  <c r="T81" i="4" s="1"/>
  <c r="I82" i="4"/>
  <c r="H78" i="4"/>
  <c r="H79" i="4"/>
  <c r="H80" i="4"/>
  <c r="H81" i="4"/>
  <c r="H82" i="4"/>
  <c r="K61" i="4"/>
  <c r="K60" i="4" s="1"/>
  <c r="L61" i="4"/>
  <c r="M61" i="4"/>
  <c r="N61" i="4"/>
  <c r="O61" i="4"/>
  <c r="P61" i="4"/>
  <c r="Q61" i="4"/>
  <c r="J61" i="4"/>
  <c r="H63" i="4"/>
  <c r="I63" i="4"/>
  <c r="I62" i="4"/>
  <c r="H62" i="4"/>
  <c r="P30" i="4"/>
  <c r="P27" i="4" s="1"/>
  <c r="P26" i="4" s="1"/>
  <c r="Q30" i="4"/>
  <c r="Q27" i="4" s="1"/>
  <c r="Q26" i="4" s="1"/>
  <c r="J30" i="4"/>
  <c r="J27" i="4" s="1"/>
  <c r="K30" i="4"/>
  <c r="K27" i="4" s="1"/>
  <c r="K26" i="4" s="1"/>
  <c r="L30" i="4"/>
  <c r="L27" i="4" s="1"/>
  <c r="L26" i="4" s="1"/>
  <c r="M30" i="4"/>
  <c r="M27" i="4" s="1"/>
  <c r="O30" i="4"/>
  <c r="O27" i="4" s="1"/>
  <c r="O26" i="4" s="1"/>
  <c r="N30" i="4"/>
  <c r="N27" i="4" s="1"/>
  <c r="N26" i="4" s="1"/>
  <c r="I31" i="4"/>
  <c r="I32" i="4"/>
  <c r="I28" i="4"/>
  <c r="T28" i="4" s="1"/>
  <c r="U28" i="4" s="1"/>
  <c r="I29" i="4"/>
  <c r="H28" i="4"/>
  <c r="H29" i="4"/>
  <c r="G61" i="4"/>
  <c r="G23" i="4"/>
  <c r="G21" i="4"/>
  <c r="G110" i="4"/>
  <c r="G24" i="4" s="1"/>
  <c r="G83" i="4"/>
  <c r="G74" i="4"/>
  <c r="G66" i="4"/>
  <c r="E30" i="4"/>
  <c r="E27" i="4" s="1"/>
  <c r="E26" i="4" s="1"/>
  <c r="G30" i="4"/>
  <c r="G27" i="4" s="1"/>
  <c r="G26" i="4" s="1"/>
  <c r="E110" i="4"/>
  <c r="E24" i="4" s="1"/>
  <c r="E106" i="4"/>
  <c r="E22" i="4" s="1"/>
  <c r="E83" i="4"/>
  <c r="E74" i="4"/>
  <c r="E21" i="4"/>
  <c r="E23" i="4"/>
  <c r="E61" i="4"/>
  <c r="D21" i="4"/>
  <c r="D23" i="4"/>
  <c r="D110" i="4"/>
  <c r="D24" i="4" s="1"/>
  <c r="D22" i="4"/>
  <c r="D91" i="4"/>
  <c r="D90" i="4" s="1"/>
  <c r="D83" i="4"/>
  <c r="D74" i="4"/>
  <c r="D66" i="4"/>
  <c r="D61" i="4"/>
  <c r="D30" i="4"/>
  <c r="D27" i="4" s="1"/>
  <c r="D26" i="4" s="1"/>
  <c r="I80" i="4"/>
  <c r="T80" i="4" s="1"/>
  <c r="I79" i="4"/>
  <c r="T79" i="4" s="1"/>
  <c r="I114" i="4"/>
  <c r="T114" i="4" s="1"/>
  <c r="H114" i="4"/>
  <c r="I89" i="4"/>
  <c r="I78" i="4"/>
  <c r="N91" i="4"/>
  <c r="N90" i="4" s="1"/>
  <c r="I87" i="4"/>
  <c r="I88" i="4"/>
  <c r="E91" i="4"/>
  <c r="E90" i="4" s="1"/>
  <c r="E66" i="4"/>
  <c r="I77" i="4"/>
  <c r="H77" i="4"/>
  <c r="K106" i="4"/>
  <c r="K22" i="4" s="1"/>
  <c r="L106" i="4"/>
  <c r="L22" i="4" s="1"/>
  <c r="M106" i="4"/>
  <c r="M22" i="4" s="1"/>
  <c r="N106" i="4"/>
  <c r="N22" i="4" s="1"/>
  <c r="O106" i="4"/>
  <c r="O22" i="4" s="1"/>
  <c r="P22" i="4"/>
  <c r="Q106" i="4"/>
  <c r="Q22" i="4" s="1"/>
  <c r="J106" i="4"/>
  <c r="J22" i="4" s="1"/>
  <c r="K91" i="4"/>
  <c r="K90" i="4" s="1"/>
  <c r="L91" i="4"/>
  <c r="L90" i="4" s="1"/>
  <c r="M91" i="4"/>
  <c r="M90" i="4" s="1"/>
  <c r="O91" i="4"/>
  <c r="O90" i="4" s="1"/>
  <c r="P91" i="4"/>
  <c r="P90" i="4" s="1"/>
  <c r="Q91" i="4"/>
  <c r="Q90" i="4" s="1"/>
  <c r="J91" i="4"/>
  <c r="J90" i="4" s="1"/>
  <c r="K83" i="4"/>
  <c r="L83" i="4"/>
  <c r="M83" i="4"/>
  <c r="N83" i="4"/>
  <c r="O83" i="4"/>
  <c r="P83" i="4"/>
  <c r="Q83" i="4"/>
  <c r="J83" i="4"/>
  <c r="H85" i="4"/>
  <c r="I85" i="4"/>
  <c r="T85" i="4" s="1"/>
  <c r="K74" i="4"/>
  <c r="L74" i="4"/>
  <c r="M74" i="4"/>
  <c r="N74" i="4"/>
  <c r="O74" i="4"/>
  <c r="P74" i="4"/>
  <c r="Q74" i="4"/>
  <c r="J74" i="4"/>
  <c r="L66" i="4"/>
  <c r="M66" i="4"/>
  <c r="N66" i="4"/>
  <c r="O66" i="4"/>
  <c r="P66" i="4"/>
  <c r="J66" i="4"/>
  <c r="H72" i="4"/>
  <c r="I72" i="4"/>
  <c r="T72" i="4" s="1"/>
  <c r="H67" i="4"/>
  <c r="I67" i="4"/>
  <c r="T67" i="4" s="1"/>
  <c r="H75" i="4"/>
  <c r="I75" i="4"/>
  <c r="T75" i="4" s="1"/>
  <c r="H76" i="4"/>
  <c r="I76" i="4"/>
  <c r="T76" i="4" s="1"/>
  <c r="H84" i="4"/>
  <c r="I84" i="4"/>
  <c r="T84" i="4" s="1"/>
  <c r="I86" i="4"/>
  <c r="H92" i="4"/>
  <c r="I92" i="4"/>
  <c r="T92" i="4" s="1"/>
  <c r="H108" i="4"/>
  <c r="I108" i="4"/>
  <c r="T108" i="4" s="1"/>
  <c r="G91" i="4"/>
  <c r="G90" i="4" s="1"/>
  <c r="G106" i="4"/>
  <c r="G22" i="4" s="1"/>
  <c r="I115" i="4"/>
  <c r="S111" i="4" l="1"/>
  <c r="T111" i="4"/>
  <c r="S113" i="4"/>
  <c r="T113" i="4"/>
  <c r="J24" i="4"/>
  <c r="J26" i="4"/>
  <c r="H26" i="4" s="1"/>
  <c r="S29" i="4"/>
  <c r="T29" i="4"/>
  <c r="U29" i="4" s="1"/>
  <c r="S62" i="4"/>
  <c r="T62" i="4"/>
  <c r="S77" i="4"/>
  <c r="T77" i="4"/>
  <c r="S78" i="4"/>
  <c r="T78" i="4"/>
  <c r="S82" i="4"/>
  <c r="T82" i="4"/>
  <c r="S63" i="4"/>
  <c r="T63" i="4"/>
  <c r="L73" i="4"/>
  <c r="S114" i="4"/>
  <c r="G60" i="4"/>
  <c r="Q60" i="4"/>
  <c r="L60" i="4"/>
  <c r="L59" i="4" s="1"/>
  <c r="L20" i="4" s="1"/>
  <c r="I110" i="4"/>
  <c r="T110" i="4" s="1"/>
  <c r="M73" i="4"/>
  <c r="O73" i="4"/>
  <c r="J73" i="4"/>
  <c r="H106" i="4"/>
  <c r="S92" i="4"/>
  <c r="S72" i="4"/>
  <c r="D60" i="4"/>
  <c r="E60" i="4"/>
  <c r="H61" i="4"/>
  <c r="I21" i="4"/>
  <c r="S79" i="4"/>
  <c r="I90" i="4"/>
  <c r="T90" i="4" s="1"/>
  <c r="I23" i="4"/>
  <c r="K73" i="4"/>
  <c r="K59" i="4" s="1"/>
  <c r="K20" i="4" s="1"/>
  <c r="M60" i="4"/>
  <c r="H110" i="4"/>
  <c r="H83" i="4"/>
  <c r="S80" i="4"/>
  <c r="O60" i="4"/>
  <c r="H74" i="4"/>
  <c r="P73" i="4"/>
  <c r="E73" i="4"/>
  <c r="H24" i="4"/>
  <c r="H66" i="4"/>
  <c r="N73" i="4"/>
  <c r="D73" i="4"/>
  <c r="S84" i="4"/>
  <c r="I83" i="4"/>
  <c r="T83" i="4" s="1"/>
  <c r="I22" i="4"/>
  <c r="T22" i="4" s="1"/>
  <c r="G73" i="4"/>
  <c r="P60" i="4"/>
  <c r="I66" i="4"/>
  <c r="T66" i="4" s="1"/>
  <c r="H22" i="4"/>
  <c r="J60" i="4"/>
  <c r="N60" i="4"/>
  <c r="S75" i="4"/>
  <c r="S110" i="4"/>
  <c r="Q24" i="4"/>
  <c r="I24" i="4" s="1"/>
  <c r="I106" i="4"/>
  <c r="T106" i="4" s="1"/>
  <c r="S108" i="4"/>
  <c r="Q73" i="4"/>
  <c r="S81" i="4"/>
  <c r="I74" i="4"/>
  <c r="T74" i="4" s="1"/>
  <c r="S67" i="4"/>
  <c r="I61" i="4"/>
  <c r="T61" i="4" s="1"/>
  <c r="H90" i="4"/>
  <c r="N59" i="4"/>
  <c r="N20" i="4" s="1"/>
  <c r="S76" i="4"/>
  <c r="S85" i="4"/>
  <c r="I91" i="4"/>
  <c r="T91" i="4" s="1"/>
  <c r="S112" i="4"/>
  <c r="H91" i="4"/>
  <c r="S28" i="4"/>
  <c r="H30" i="4"/>
  <c r="L19" i="4"/>
  <c r="E19" i="4"/>
  <c r="J19" i="4"/>
  <c r="I30" i="4"/>
  <c r="T30" i="4" s="1"/>
  <c r="H27" i="4"/>
  <c r="M26" i="4"/>
  <c r="I26" i="4" s="1"/>
  <c r="I27" i="4"/>
  <c r="T27" i="4" s="1"/>
  <c r="U27" i="4" s="1"/>
  <c r="N19" i="4"/>
  <c r="Q19" i="4"/>
  <c r="K19" i="4"/>
  <c r="P19" i="4"/>
  <c r="G19" i="4"/>
  <c r="D19" i="4"/>
  <c r="O19" i="4"/>
  <c r="S22" i="4" l="1"/>
  <c r="T24" i="4"/>
  <c r="T26" i="4"/>
  <c r="U26" i="4" s="1"/>
  <c r="I60" i="4"/>
  <c r="T60" i="4" s="1"/>
  <c r="K25" i="4"/>
  <c r="O59" i="4"/>
  <c r="O20" i="4" s="1"/>
  <c r="O18" i="4" s="1"/>
  <c r="M59" i="4"/>
  <c r="M20" i="4" s="1"/>
  <c r="S90" i="4"/>
  <c r="D59" i="4"/>
  <c r="D20" i="4" s="1"/>
  <c r="D18" i="4" s="1"/>
  <c r="Q59" i="4"/>
  <c r="Q25" i="4" s="1"/>
  <c r="E59" i="4"/>
  <c r="E20" i="4" s="1"/>
  <c r="E18" i="4" s="1"/>
  <c r="G59" i="4"/>
  <c r="L25" i="4"/>
  <c r="N25" i="4"/>
  <c r="S74" i="4"/>
  <c r="H60" i="4"/>
  <c r="P59" i="4"/>
  <c r="H73" i="4"/>
  <c r="S83" i="4"/>
  <c r="L18" i="4"/>
  <c r="J59" i="4"/>
  <c r="J25" i="4" s="1"/>
  <c r="S66" i="4"/>
  <c r="S26" i="4"/>
  <c r="S24" i="4"/>
  <c r="S106" i="4"/>
  <c r="I73" i="4"/>
  <c r="T73" i="4" s="1"/>
  <c r="S61" i="4"/>
  <c r="S91" i="4"/>
  <c r="S60" i="4"/>
  <c r="S30" i="4"/>
  <c r="H19" i="4"/>
  <c r="N18" i="4"/>
  <c r="M19" i="4"/>
  <c r="K18" i="4"/>
  <c r="S27" i="4"/>
  <c r="M25" i="4" l="1"/>
  <c r="D25" i="4"/>
  <c r="E25" i="4"/>
  <c r="I59" i="4"/>
  <c r="Q20" i="4"/>
  <c r="Q18" i="4" s="1"/>
  <c r="O25" i="4"/>
  <c r="M18" i="4"/>
  <c r="J20" i="4"/>
  <c r="J18" i="4" s="1"/>
  <c r="I20" i="4"/>
  <c r="T20" i="4" s="1"/>
  <c r="G20" i="4"/>
  <c r="G18" i="4" s="1"/>
  <c r="G25" i="4"/>
  <c r="P20" i="4"/>
  <c r="P18" i="4" s="1"/>
  <c r="P25" i="4"/>
  <c r="H59" i="4"/>
  <c r="H25" i="4" s="1"/>
  <c r="S73" i="4"/>
  <c r="I19" i="4"/>
  <c r="T19" i="4" s="1"/>
  <c r="U19" i="4" s="1"/>
  <c r="I25" i="4" l="1"/>
  <c r="T25" i="4" s="1"/>
  <c r="U25" i="4" s="1"/>
  <c r="T59" i="4"/>
  <c r="H18" i="4"/>
  <c r="H20" i="4"/>
  <c r="S59" i="4"/>
  <c r="I18" i="4"/>
  <c r="T18" i="4" s="1"/>
  <c r="U18" i="4" s="1"/>
  <c r="S20" i="4"/>
  <c r="S19" i="4"/>
  <c r="S25" i="4" l="1"/>
  <c r="S18" i="4"/>
</calcChain>
</file>

<file path=xl/sharedStrings.xml><?xml version="1.0" encoding="utf-8"?>
<sst xmlns="http://schemas.openxmlformats.org/spreadsheetml/2006/main" count="808" uniqueCount="233">
  <si>
    <t>План</t>
  </si>
  <si>
    <t>Факт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</si>
  <si>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</si>
  <si>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</si>
  <si>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</si>
  <si>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</si>
  <si>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</si>
  <si>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</si>
  <si>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</si>
  <si>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</si>
  <si>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</si>
  <si>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</si>
  <si>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</si>
  <si>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</si>
  <si>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</si>
  <si>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</si>
  <si>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</si>
  <si>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</si>
  <si>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</si>
  <si>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</si>
  <si>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в базисном уровне цен</t>
  </si>
  <si>
    <t>в прогнозных ценах соответствующих лет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</si>
  <si>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</si>
  <si>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</si>
  <si>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</si>
  <si>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млн. рублей
(без НДС)</t>
  </si>
  <si>
    <t>%</t>
  </si>
  <si>
    <t xml:space="preserve"> квартал</t>
  </si>
  <si>
    <t>Акционерное общество "Тульские городские электрические сети"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</si>
  <si>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</si>
  <si>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</si>
  <si>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</si>
  <si>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</si>
  <si>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</si>
  <si>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</si>
  <si>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*Согласно Приказу Министерства энергетики РФ от 25 апреля 2018 г. № 320 «показатели в базисном уровне цен заполняются, если соответствующий бухгалтерский учет предусмотрен учетной политикой организации».</t>
  </si>
  <si>
    <t>нд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</si>
  <si>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</si>
  <si>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</si>
  <si>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</si>
  <si>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</si>
  <si>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</si>
  <si>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</si>
  <si>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</si>
  <si>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</si>
  <si>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</si>
  <si>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</si>
  <si>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</si>
  <si>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</si>
  <si>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</si>
  <si>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</si>
  <si>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</si>
  <si>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</si>
  <si>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</si>
  <si>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H_137</t>
  </si>
  <si>
    <t>H_166</t>
  </si>
  <si>
    <t>1.2.1.2</t>
  </si>
  <si>
    <t>1.2.2.1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</si>
  <si>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</si>
  <si>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</si>
  <si>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</si>
  <si>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</si>
  <si>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</si>
  <si>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</si>
  <si>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</si>
  <si>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</si>
  <si>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</si>
  <si>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</si>
  <si>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</si>
  <si>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</si>
  <si>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</si>
  <si>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</si>
  <si>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</si>
  <si>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</si>
  <si>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</si>
  <si>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</si>
  <si>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</si>
  <si>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</si>
  <si>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</si>
  <si>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</si>
  <si>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</si>
  <si>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</si>
  <si>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</si>
  <si>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</si>
  <si>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</si>
  <si>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</si>
  <si>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</si>
  <si>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</si>
  <si>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</si>
  <si>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</si>
  <si>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Технологическое присоединение объектов электросетевого хозяйства,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</si>
  <si>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</si>
  <si>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</si>
  <si>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</si>
  <si>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</si>
  <si>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</si>
  <si>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</si>
  <si>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</si>
  <si>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</si>
  <si>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</si>
  <si>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</si>
  <si>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</si>
  <si>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</si>
  <si>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</si>
  <si>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</si>
  <si>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</si>
  <si>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</si>
  <si>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</si>
  <si>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</si>
  <si>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</si>
  <si>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</si>
  <si>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</si>
  <si>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</si>
  <si>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</si>
  <si>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«Установка приборов учета, класс напряжения 0,22 (0,4) кВ, всего, в том числе:»</t>
  </si>
  <si>
    <t>Приобретение оборудования, не входящего в сметы строек (оргтехника, средства связи, приборы и прочее)</t>
  </si>
  <si>
    <t>L_70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</si>
  <si>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</si>
  <si>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</si>
  <si>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</si>
  <si>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</si>
  <si>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</si>
  <si>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</si>
  <si>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</si>
  <si>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</si>
  <si>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</si>
  <si>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</si>
  <si>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</si>
  <si>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</si>
  <si>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</si>
  <si>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</si>
  <si>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</si>
  <si>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</si>
  <si>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</si>
  <si>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</si>
  <si>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</si>
  <si>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</si>
  <si>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</si>
  <si>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</si>
  <si>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</si>
  <si>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</si>
  <si>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</si>
  <si>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</si>
  <si>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</si>
  <si>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Остаток освоения капитальных вложений на конец отчетного периода, млн. рублей
(без НДС)**</t>
  </si>
  <si>
    <t>**Указан с учетом планируемого объема финансирования, в т.ч. на последующие периоды (после 2022 года)</t>
  </si>
  <si>
    <t>L_77</t>
  </si>
  <si>
    <t>L_75</t>
  </si>
  <si>
    <t>L_74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</si>
  <si>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</si>
  <si>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Проект включен в связи с заключением договора технологического присоединения</t>
  </si>
  <si>
    <t>Распоряжением Правительства Тульской области №605-р от 08.12.2021 года</t>
  </si>
  <si>
    <t>I</t>
  </si>
  <si>
    <t>2022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</si>
  <si>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</si>
  <si>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</si>
  <si>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</si>
  <si>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</si>
  <si>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</si>
  <si>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</si>
  <si>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</si>
  <si>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</si>
  <si>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</si>
  <si>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</si>
  <si>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</si>
  <si>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</si>
  <si>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</si>
  <si>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</si>
  <si>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</si>
  <si>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</si>
  <si>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</si>
  <si>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</si>
  <si>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</si>
  <si>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Фактический объем освоения капитальных вложений на 01.01.2022 года в прогнозных ценах соответствующих лет, млн. рублей
(без НДС)</t>
  </si>
  <si>
    <t>Остаток освоения капитальных вложений на 01.01.2022 года, млн. рублей
(без НДС)**</t>
  </si>
  <si>
    <t>Освоение капитальных вложений 2022 года, млн. рублей (без НДС)</t>
  </si>
  <si>
    <t>Реконструкция РП 76 замена ячеек 6-10 кВ (15 шт.)</t>
  </si>
  <si>
    <t>H_52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</si>
  <si>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</si>
  <si>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</si>
  <si>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</si>
  <si>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</si>
  <si>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</si>
  <si>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</si>
  <si>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</si>
  <si>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</si>
  <si>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</si>
  <si>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</si>
  <si>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</si>
  <si>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</si>
  <si>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</si>
  <si>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</si>
  <si>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</si>
  <si>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</si>
  <si>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</si>
  <si>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</si>
  <si>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</si>
  <si>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</si>
  <si>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</si>
  <si>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</si>
  <si>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</si>
  <si>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</si>
  <si>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</si>
  <si>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</si>
  <si>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</si>
  <si>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</si>
  <si>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</si>
  <si>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</si>
  <si>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</si>
  <si>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</si>
  <si>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</si>
  <si>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</si>
  <si>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</si>
  <si>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</si>
  <si>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</si>
  <si>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</si>
  <si>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</si>
  <si>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</si>
  <si>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</si>
  <si>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</si>
  <si>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</si>
  <si>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</si>
  <si>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</si>
  <si>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</si>
  <si>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В 1 кв. 2022 г. прошло финансирование по договору подряда, освоенному в конце декабря 2021 года.</t>
  </si>
  <si>
    <t>Проект включен в связи с заключением договора технологического присоединения
Проект выполнен в 1 кв. 2022 г., финансирование - во 2 кв. 2022 г.</t>
  </si>
  <si>
    <t>Проект включен в связи с подписанием соглашения с заявителем</t>
  </si>
  <si>
    <t>Проект включен в связи с подписанием договора с заявителем</t>
  </si>
  <si>
    <t>Заключение договора поставки в связи с пересмотром производственной необходимости в оборудовании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</si>
  <si>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</si>
  <si>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</si>
  <si>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Реконструкция ПС 110/35/10 Велес дооборудование  и ввод в эксплуатацию (трансформаторная мощность 32 МВА)</t>
  </si>
  <si>
    <t>L_68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</si>
</sst>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/>
    <xf numFmtId="0" fontId="1" fillId="0" borderId="0"/>
  </cellStyleXfs>
  <cellXfs count="101">
    <xf numFmtId="0" fontId="0" fillId="0" borderId="0" xfId="0"/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3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center" vertical="top"/>
    </xf>
    <xf numFmtId="165" fontId="2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6" xfId="3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/>
    </xf>
    <xf numFmtId="2" fontId="2" fillId="0" borderId="3" xfId="2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2" fontId="9" fillId="0" borderId="7" xfId="3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3" xfId="3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left" vertical="center" wrapText="1"/>
    </xf>
    <xf numFmtId="0" fontId="10" fillId="0" borderId="9" xfId="3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2" fontId="2" fillId="0" borderId="3" xfId="4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Border="1" applyAlignment="1">
      <alignment horizontal="right"/>
    </xf>
    <xf numFmtId="165" fontId="5" fillId="0" borderId="4" xfId="0" applyNumberFormat="1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horizontal="left"/>
    </xf>
    <xf numFmtId="165" fontId="6" fillId="0" borderId="4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 wrapText="1"/>
    </xf>
    <xf numFmtId="165" fontId="6" fillId="0" borderId="4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left"/>
    </xf>
    <xf numFmtId="165" fontId="7" fillId="0" borderId="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/>
    </xf>
    <xf numFmtId="165" fontId="2" fillId="0" borderId="11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 textRotation="90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textRotation="90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5" fontId="7" fillId="0" borderId="3" xfId="1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2" fontId="8" fillId="0" borderId="3" xfId="3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3" xfId="3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2 26 2" xfId="2"/>
    <cellStyle name="Обычный 2 28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"/>
  <sheetViews>
    <sheetView tabSelected="1" zoomScaleNormal="100" zoomScaleSheetLayoutView="11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B5" sqref="B5"/>
    </sheetView>
  </sheetViews>
  <sheetFormatPr defaultRowHeight="15.75" x14ac:dyDescent="0.25"/>
  <cols>
    <col min="1" max="1" width="7.140625" style="6" customWidth="1"/>
    <col min="2" max="2" width="39.85546875" style="6" customWidth="1"/>
    <col min="3" max="3" width="9.5703125" style="6" customWidth="1"/>
    <col min="4" max="5" width="13.85546875" style="12" customWidth="1"/>
    <col min="6" max="6" width="7.7109375" style="12" customWidth="1"/>
    <col min="7" max="7" width="9.7109375" style="12" customWidth="1"/>
    <col min="8" max="8" width="10.28515625" style="12" customWidth="1"/>
    <col min="9" max="9" width="10.140625" style="12" customWidth="1"/>
    <col min="10" max="10" width="9.42578125" style="59" customWidth="1"/>
    <col min="11" max="11" width="9.42578125" style="12" customWidth="1"/>
    <col min="12" max="12" width="9.42578125" style="59" customWidth="1"/>
    <col min="13" max="17" width="9.42578125" style="12" customWidth="1"/>
    <col min="18" max="18" width="7.5703125" style="12" customWidth="1"/>
    <col min="19" max="19" width="9.5703125" style="12" customWidth="1"/>
    <col min="20" max="20" width="10.42578125" style="12" customWidth="1"/>
    <col min="21" max="21" width="9.85546875" style="12" customWidth="1"/>
    <col min="22" max="22" width="31" style="6" customWidth="1"/>
    <col min="23" max="16384" width="9.140625" style="6"/>
  </cols>
  <sheetData>
    <row r="1" spans="1:22" s="5" customFormat="1" ht="12" x14ac:dyDescent="0.2">
      <c r="D1" s="10"/>
      <c r="E1" s="10"/>
      <c r="F1" s="10"/>
      <c r="G1" s="10"/>
      <c r="H1" s="10"/>
      <c r="I1" s="10"/>
      <c r="J1" s="56"/>
      <c r="K1" s="10"/>
      <c r="L1" s="56"/>
      <c r="M1" s="10"/>
      <c r="N1" s="10"/>
      <c r="O1" s="10"/>
      <c r="P1" s="10"/>
      <c r="Q1" s="10"/>
      <c r="R1" s="10"/>
      <c r="S1" s="10"/>
      <c r="T1" s="10"/>
      <c r="U1" s="10"/>
      <c r="V1" s="8" t="s">
        <v>22</v>
      </c>
    </row>
    <row r="2" spans="1:22" s="5" customFormat="1" ht="24" customHeight="1" x14ac:dyDescent="0.2">
      <c r="D2" s="10"/>
      <c r="E2" s="10"/>
      <c r="F2" s="10"/>
      <c r="G2" s="10"/>
      <c r="H2" s="10"/>
      <c r="I2" s="10"/>
      <c r="J2" s="56"/>
      <c r="K2" s="10"/>
      <c r="L2" s="56"/>
      <c r="M2" s="10"/>
      <c r="N2" s="10"/>
      <c r="O2" s="10"/>
      <c r="P2" s="10"/>
      <c r="Q2" s="10"/>
      <c r="R2" s="10"/>
      <c r="S2" s="10"/>
      <c r="T2" s="47" t="s">
        <v>4</v>
      </c>
      <c r="U2" s="47"/>
      <c r="V2" s="47"/>
    </row>
    <row r="3" spans="1:22" s="5" customFormat="1" ht="12" x14ac:dyDescent="0.2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</row>
    <row r="4" spans="1:22" s="5" customFormat="1" ht="12.75" x14ac:dyDescent="0.2">
      <c r="D4" s="10"/>
      <c r="E4" s="10"/>
      <c r="F4" s="10"/>
      <c r="G4" s="57" t="s">
        <v>17</v>
      </c>
      <c r="H4" s="58" t="s">
        <v>152</v>
      </c>
      <c r="I4" s="58"/>
      <c r="J4" s="11" t="s">
        <v>27</v>
      </c>
      <c r="K4" s="58" t="s">
        <v>153</v>
      </c>
      <c r="L4" s="58"/>
      <c r="M4" s="11" t="s">
        <v>18</v>
      </c>
      <c r="N4" s="10"/>
      <c r="O4" s="10"/>
      <c r="P4" s="10"/>
      <c r="Q4" s="10"/>
      <c r="R4" s="10"/>
      <c r="S4" s="10"/>
      <c r="T4" s="10"/>
      <c r="U4" s="10"/>
    </row>
    <row r="5" spans="1:22" ht="11.25" customHeight="1" x14ac:dyDescent="0.25"/>
    <row r="6" spans="1:22" s="5" customFormat="1" ht="12" x14ac:dyDescent="0.2">
      <c r="D6" s="10"/>
      <c r="E6" s="10"/>
      <c r="F6" s="25" t="s">
        <v>5</v>
      </c>
      <c r="G6" s="60" t="s">
        <v>28</v>
      </c>
      <c r="H6" s="60"/>
      <c r="I6" s="60"/>
      <c r="J6" s="60"/>
      <c r="K6" s="60"/>
      <c r="L6" s="60"/>
      <c r="M6" s="60"/>
      <c r="N6" s="60"/>
      <c r="O6" s="60"/>
      <c r="P6" s="60"/>
      <c r="Q6" s="61"/>
      <c r="R6" s="10"/>
      <c r="S6" s="10"/>
      <c r="T6" s="10"/>
      <c r="U6" s="10"/>
    </row>
    <row r="7" spans="1:22" ht="11.25" customHeight="1" x14ac:dyDescent="0.25"/>
    <row r="8" spans="1:22" s="5" customFormat="1" ht="12" x14ac:dyDescent="0.2">
      <c r="D8" s="10"/>
      <c r="E8" s="10"/>
      <c r="F8" s="10"/>
      <c r="G8" s="10"/>
      <c r="H8" s="10"/>
      <c r="I8" s="25" t="s">
        <v>6</v>
      </c>
      <c r="J8" s="62" t="s">
        <v>153</v>
      </c>
      <c r="K8" s="10" t="s">
        <v>7</v>
      </c>
      <c r="L8" s="56"/>
      <c r="M8" s="10"/>
      <c r="N8" s="10"/>
      <c r="O8" s="10"/>
      <c r="P8" s="10"/>
      <c r="Q8" s="10"/>
      <c r="R8" s="10"/>
      <c r="S8" s="10"/>
      <c r="T8" s="10"/>
      <c r="U8" s="10"/>
    </row>
    <row r="9" spans="1:22" ht="11.25" customHeight="1" x14ac:dyDescent="0.25"/>
    <row r="10" spans="1:22" s="5" customFormat="1" ht="12" x14ac:dyDescent="0.2">
      <c r="D10" s="10"/>
      <c r="E10" s="10"/>
      <c r="F10" s="10"/>
      <c r="G10" s="25" t="s">
        <v>8</v>
      </c>
      <c r="H10" s="60" t="s">
        <v>151</v>
      </c>
      <c r="I10" s="60"/>
      <c r="J10" s="60"/>
      <c r="K10" s="60"/>
      <c r="L10" s="60"/>
      <c r="M10" s="60"/>
      <c r="N10" s="60"/>
      <c r="O10" s="60"/>
      <c r="P10" s="60"/>
      <c r="Q10" s="60"/>
      <c r="R10" s="10"/>
      <c r="S10" s="10"/>
      <c r="T10" s="10"/>
      <c r="U10" s="10"/>
    </row>
    <row r="11" spans="1:22" s="9" customFormat="1" ht="14.25" customHeight="1" x14ac:dyDescent="0.2">
      <c r="D11" s="63"/>
      <c r="E11" s="63"/>
      <c r="F11" s="63"/>
      <c r="G11" s="63"/>
      <c r="H11" s="13"/>
      <c r="I11" s="13"/>
      <c r="J11" s="64"/>
      <c r="K11" s="13"/>
      <c r="L11" s="64"/>
      <c r="M11" s="13"/>
      <c r="N11" s="13"/>
      <c r="O11" s="13"/>
      <c r="P11" s="13"/>
      <c r="Q11" s="65"/>
      <c r="R11" s="54"/>
      <c r="S11" s="54"/>
      <c r="T11" s="54"/>
      <c r="U11" s="54"/>
      <c r="V11" s="54"/>
    </row>
    <row r="12" spans="1:22" s="9" customFormat="1" ht="14.25" customHeight="1" x14ac:dyDescent="0.2">
      <c r="D12" s="63"/>
      <c r="E12" s="63"/>
      <c r="F12" s="63"/>
      <c r="G12" s="63"/>
      <c r="H12" s="13"/>
      <c r="I12" s="13"/>
      <c r="J12" s="64"/>
      <c r="K12" s="13"/>
      <c r="L12" s="64"/>
      <c r="M12" s="13"/>
      <c r="N12" s="13"/>
      <c r="O12" s="13"/>
      <c r="P12" s="13"/>
      <c r="Q12" s="65"/>
      <c r="R12" s="66"/>
      <c r="S12" s="66"/>
      <c r="T12" s="66"/>
      <c r="U12" s="66"/>
      <c r="V12" s="43"/>
    </row>
    <row r="13" spans="1:22" s="9" customFormat="1" ht="12.75" customHeight="1" x14ac:dyDescent="0.2">
      <c r="D13" s="63"/>
      <c r="E13" s="63"/>
      <c r="F13" s="63"/>
      <c r="G13" s="63"/>
      <c r="H13" s="13"/>
      <c r="I13" s="13"/>
      <c r="J13" s="64"/>
      <c r="K13" s="13"/>
      <c r="L13" s="64"/>
      <c r="M13" s="13"/>
      <c r="N13" s="13"/>
      <c r="O13" s="13"/>
      <c r="P13" s="13"/>
      <c r="Q13" s="63"/>
      <c r="R13" s="63"/>
      <c r="S13" s="63"/>
      <c r="T13" s="67"/>
      <c r="U13" s="63"/>
    </row>
    <row r="14" spans="1:22" s="9" customFormat="1" ht="75.75" customHeight="1" x14ac:dyDescent="0.2">
      <c r="A14" s="48" t="s">
        <v>9</v>
      </c>
      <c r="B14" s="48" t="s">
        <v>10</v>
      </c>
      <c r="C14" s="48" t="s">
        <v>11</v>
      </c>
      <c r="D14" s="68" t="s">
        <v>19</v>
      </c>
      <c r="E14" s="68" t="s">
        <v>173</v>
      </c>
      <c r="F14" s="69" t="s">
        <v>174</v>
      </c>
      <c r="G14" s="70"/>
      <c r="H14" s="69" t="s">
        <v>175</v>
      </c>
      <c r="I14" s="71"/>
      <c r="J14" s="71"/>
      <c r="K14" s="71"/>
      <c r="L14" s="71"/>
      <c r="M14" s="71"/>
      <c r="N14" s="71"/>
      <c r="O14" s="71"/>
      <c r="P14" s="71"/>
      <c r="Q14" s="70"/>
      <c r="R14" s="69" t="s">
        <v>144</v>
      </c>
      <c r="S14" s="70"/>
      <c r="T14" s="72" t="s">
        <v>24</v>
      </c>
      <c r="U14" s="73"/>
      <c r="V14" s="48" t="s">
        <v>2</v>
      </c>
    </row>
    <row r="15" spans="1:22" s="9" customFormat="1" ht="15" customHeight="1" x14ac:dyDescent="0.2">
      <c r="A15" s="49"/>
      <c r="B15" s="49"/>
      <c r="C15" s="49"/>
      <c r="D15" s="74"/>
      <c r="E15" s="74"/>
      <c r="F15" s="75" t="s">
        <v>20</v>
      </c>
      <c r="G15" s="75" t="s">
        <v>21</v>
      </c>
      <c r="H15" s="69" t="s">
        <v>12</v>
      </c>
      <c r="I15" s="70"/>
      <c r="J15" s="69" t="s">
        <v>13</v>
      </c>
      <c r="K15" s="70"/>
      <c r="L15" s="69" t="s">
        <v>14</v>
      </c>
      <c r="M15" s="70"/>
      <c r="N15" s="69" t="s">
        <v>15</v>
      </c>
      <c r="O15" s="70"/>
      <c r="P15" s="69" t="s">
        <v>16</v>
      </c>
      <c r="Q15" s="70"/>
      <c r="R15" s="75" t="s">
        <v>20</v>
      </c>
      <c r="S15" s="75" t="s">
        <v>21</v>
      </c>
      <c r="T15" s="76"/>
      <c r="U15" s="77"/>
      <c r="V15" s="49"/>
    </row>
    <row r="16" spans="1:22" s="9" customFormat="1" ht="78" customHeight="1" x14ac:dyDescent="0.2">
      <c r="A16" s="50"/>
      <c r="B16" s="50"/>
      <c r="C16" s="50"/>
      <c r="D16" s="78"/>
      <c r="E16" s="76"/>
      <c r="F16" s="79"/>
      <c r="G16" s="79"/>
      <c r="H16" s="14" t="s">
        <v>0</v>
      </c>
      <c r="I16" s="14" t="s">
        <v>1</v>
      </c>
      <c r="J16" s="14" t="s">
        <v>0</v>
      </c>
      <c r="K16" s="14" t="s">
        <v>1</v>
      </c>
      <c r="L16" s="14" t="s">
        <v>0</v>
      </c>
      <c r="M16" s="14" t="s">
        <v>1</v>
      </c>
      <c r="N16" s="14" t="s">
        <v>0</v>
      </c>
      <c r="O16" s="14" t="s">
        <v>1</v>
      </c>
      <c r="P16" s="14" t="s">
        <v>0</v>
      </c>
      <c r="Q16" s="14" t="s">
        <v>1</v>
      </c>
      <c r="R16" s="79"/>
      <c r="S16" s="79"/>
      <c r="T16" s="80" t="s">
        <v>25</v>
      </c>
      <c r="U16" s="80" t="s">
        <v>26</v>
      </c>
      <c r="V16" s="50"/>
    </row>
    <row r="17" spans="1:22" s="9" customFormat="1" ht="11.25" x14ac:dyDescent="0.2">
      <c r="A17" s="7">
        <v>1</v>
      </c>
      <c r="B17" s="7">
        <v>2</v>
      </c>
      <c r="C17" s="7">
        <v>3</v>
      </c>
      <c r="D17" s="100">
        <v>4</v>
      </c>
      <c r="E17" s="100">
        <v>5</v>
      </c>
      <c r="F17" s="100">
        <v>6</v>
      </c>
      <c r="G17" s="100">
        <v>7</v>
      </c>
      <c r="H17" s="100">
        <v>8</v>
      </c>
      <c r="I17" s="100">
        <v>9</v>
      </c>
      <c r="J17" s="100">
        <v>10</v>
      </c>
      <c r="K17" s="100">
        <v>11</v>
      </c>
      <c r="L17" s="100">
        <v>12</v>
      </c>
      <c r="M17" s="100">
        <v>13</v>
      </c>
      <c r="N17" s="100">
        <v>14</v>
      </c>
      <c r="O17" s="100">
        <v>15</v>
      </c>
      <c r="P17" s="100">
        <v>16</v>
      </c>
      <c r="Q17" s="100">
        <v>17</v>
      </c>
      <c r="R17" s="100">
        <v>18</v>
      </c>
      <c r="S17" s="100">
        <v>19</v>
      </c>
      <c r="T17" s="100">
        <v>20</v>
      </c>
      <c r="U17" s="100">
        <v>21</v>
      </c>
      <c r="V17" s="7">
        <v>22</v>
      </c>
    </row>
    <row r="18" spans="1:22" s="16" customFormat="1" ht="29.25" customHeight="1" x14ac:dyDescent="0.15">
      <c r="A18" s="52" t="s">
        <v>3</v>
      </c>
      <c r="B18" s="53"/>
      <c r="C18" s="15" t="s">
        <v>64</v>
      </c>
      <c r="D18" s="81">
        <f>SUM(D19:D24)</f>
        <v>295.56400000000002</v>
      </c>
      <c r="E18" s="81">
        <f>SUM(E19:E24)</f>
        <v>0</v>
      </c>
      <c r="F18" s="81" t="s">
        <v>36</v>
      </c>
      <c r="G18" s="81">
        <f>SUM(G19:G24)</f>
        <v>310.46039999999999</v>
      </c>
      <c r="H18" s="82">
        <f>J18+L18+N18+P18</f>
        <v>353.88419999999996</v>
      </c>
      <c r="I18" s="82">
        <f>K18+M18+O18+Q18</f>
        <v>16.904077999999998</v>
      </c>
      <c r="J18" s="81">
        <f>SUM(J19:J24)</f>
        <v>7.2430000000000003</v>
      </c>
      <c r="K18" s="81">
        <f t="shared" ref="K18:Q18" si="0">SUM(K19:K24)</f>
        <v>16.904077999999998</v>
      </c>
      <c r="L18" s="81">
        <f t="shared" si="0"/>
        <v>5.5909999999999993</v>
      </c>
      <c r="M18" s="81">
        <f t="shared" si="0"/>
        <v>0</v>
      </c>
      <c r="N18" s="81">
        <f t="shared" si="0"/>
        <v>64.813500000000005</v>
      </c>
      <c r="O18" s="81">
        <f t="shared" si="0"/>
        <v>0</v>
      </c>
      <c r="P18" s="81">
        <f t="shared" si="0"/>
        <v>276.23669999999998</v>
      </c>
      <c r="Q18" s="81">
        <f t="shared" si="0"/>
        <v>0</v>
      </c>
      <c r="R18" s="81" t="s">
        <v>36</v>
      </c>
      <c r="S18" s="81">
        <f t="shared" ref="S18:S26" si="1">G18-I18</f>
        <v>293.55632200000002</v>
      </c>
      <c r="T18" s="81">
        <f>I18-J18</f>
        <v>9.6610779999999981</v>
      </c>
      <c r="U18" s="81">
        <f>T18/J18*100</f>
        <v>133.38503382576278</v>
      </c>
      <c r="V18" s="35" t="s">
        <v>36</v>
      </c>
    </row>
    <row r="19" spans="1:22" s="16" customFormat="1" ht="29.25" customHeight="1" x14ac:dyDescent="0.15">
      <c r="A19" s="28" t="s">
        <v>62</v>
      </c>
      <c r="B19" s="29" t="s">
        <v>63</v>
      </c>
      <c r="C19" s="15" t="s">
        <v>64</v>
      </c>
      <c r="D19" s="81">
        <f>D26</f>
        <v>0</v>
      </c>
      <c r="E19" s="81">
        <f>E26</f>
        <v>0</v>
      </c>
      <c r="F19" s="81" t="s">
        <v>36</v>
      </c>
      <c r="G19" s="81">
        <f>G26</f>
        <v>88.079000000000008</v>
      </c>
      <c r="H19" s="82">
        <f>J19+L19+N19+P19</f>
        <v>123.10899999999999</v>
      </c>
      <c r="I19" s="82">
        <f t="shared" ref="I19:I26" si="2">K19+M19+O19+Q19</f>
        <v>13.666177999999999</v>
      </c>
      <c r="J19" s="81">
        <f>J26</f>
        <v>7.2430000000000003</v>
      </c>
      <c r="K19" s="81">
        <f t="shared" ref="K19:Q19" si="3">K26</f>
        <v>13.666177999999999</v>
      </c>
      <c r="L19" s="81">
        <f t="shared" si="3"/>
        <v>5.5909999999999993</v>
      </c>
      <c r="M19" s="81">
        <f t="shared" si="3"/>
        <v>0</v>
      </c>
      <c r="N19" s="81">
        <f t="shared" si="3"/>
        <v>50.067999999999998</v>
      </c>
      <c r="O19" s="81">
        <f t="shared" si="3"/>
        <v>0</v>
      </c>
      <c r="P19" s="81">
        <f t="shared" si="3"/>
        <v>60.206999999999994</v>
      </c>
      <c r="Q19" s="81">
        <f t="shared" si="3"/>
        <v>0</v>
      </c>
      <c r="R19" s="81" t="s">
        <v>36</v>
      </c>
      <c r="S19" s="81">
        <f t="shared" si="1"/>
        <v>74.412822000000006</v>
      </c>
      <c r="T19" s="81">
        <f t="shared" ref="T19:T20" si="4">I19-J19</f>
        <v>6.4231779999999983</v>
      </c>
      <c r="U19" s="81">
        <f t="shared" ref="U19" si="5">T19/J19*100</f>
        <v>88.681181830733095</v>
      </c>
      <c r="V19" s="35" t="s">
        <v>36</v>
      </c>
    </row>
    <row r="20" spans="1:22" s="16" customFormat="1" ht="29.25" customHeight="1" x14ac:dyDescent="0.15">
      <c r="A20" s="28" t="s">
        <v>65</v>
      </c>
      <c r="B20" s="29" t="s">
        <v>66</v>
      </c>
      <c r="C20" s="15" t="s">
        <v>64</v>
      </c>
      <c r="D20" s="81">
        <f>D59</f>
        <v>282.5806</v>
      </c>
      <c r="E20" s="81">
        <f>E59</f>
        <v>0</v>
      </c>
      <c r="F20" s="81" t="s">
        <v>36</v>
      </c>
      <c r="G20" s="81">
        <f>G59</f>
        <v>210.6583</v>
      </c>
      <c r="H20" s="82">
        <f>J20+L20+N20+P20</f>
        <v>209.31459999999998</v>
      </c>
      <c r="I20" s="82">
        <f t="shared" si="2"/>
        <v>3.1166499999999999</v>
      </c>
      <c r="J20" s="81">
        <f>J59</f>
        <v>0</v>
      </c>
      <c r="K20" s="81">
        <f t="shared" ref="K20:Q20" si="6">K59</f>
        <v>3.1166499999999999</v>
      </c>
      <c r="L20" s="81">
        <f t="shared" si="6"/>
        <v>0</v>
      </c>
      <c r="M20" s="81">
        <f t="shared" si="6"/>
        <v>0</v>
      </c>
      <c r="N20" s="81">
        <f t="shared" si="6"/>
        <v>8.5529000000000011</v>
      </c>
      <c r="O20" s="81">
        <f t="shared" si="6"/>
        <v>0</v>
      </c>
      <c r="P20" s="81">
        <f t="shared" si="6"/>
        <v>200.76169999999999</v>
      </c>
      <c r="Q20" s="81">
        <f t="shared" si="6"/>
        <v>0</v>
      </c>
      <c r="R20" s="81" t="s">
        <v>36</v>
      </c>
      <c r="S20" s="81">
        <f t="shared" si="1"/>
        <v>207.54165</v>
      </c>
      <c r="T20" s="81">
        <f t="shared" si="4"/>
        <v>3.1166499999999999</v>
      </c>
      <c r="U20" s="81">
        <v>100</v>
      </c>
      <c r="V20" s="35" t="s">
        <v>36</v>
      </c>
    </row>
    <row r="21" spans="1:22" s="16" customFormat="1" ht="33" customHeight="1" x14ac:dyDescent="0.15">
      <c r="A21" s="28" t="s">
        <v>67</v>
      </c>
      <c r="B21" s="29" t="s">
        <v>68</v>
      </c>
      <c r="C21" s="15" t="s">
        <v>64</v>
      </c>
      <c r="D21" s="81">
        <f>D103</f>
        <v>0</v>
      </c>
      <c r="E21" s="81">
        <f>E103</f>
        <v>0</v>
      </c>
      <c r="F21" s="81" t="s">
        <v>36</v>
      </c>
      <c r="G21" s="81">
        <f>G103</f>
        <v>0</v>
      </c>
      <c r="H21" s="82">
        <v>0</v>
      </c>
      <c r="I21" s="82">
        <f t="shared" si="2"/>
        <v>0</v>
      </c>
      <c r="J21" s="81">
        <f>J103</f>
        <v>0</v>
      </c>
      <c r="K21" s="81">
        <f t="shared" ref="K21:Q21" si="7">K103</f>
        <v>0</v>
      </c>
      <c r="L21" s="81">
        <f t="shared" si="7"/>
        <v>0</v>
      </c>
      <c r="M21" s="81">
        <f t="shared" si="7"/>
        <v>0</v>
      </c>
      <c r="N21" s="81">
        <f t="shared" si="7"/>
        <v>0</v>
      </c>
      <c r="O21" s="81">
        <f t="shared" si="7"/>
        <v>0</v>
      </c>
      <c r="P21" s="81">
        <f t="shared" si="7"/>
        <v>0</v>
      </c>
      <c r="Q21" s="81">
        <f t="shared" si="7"/>
        <v>0</v>
      </c>
      <c r="R21" s="81" t="s">
        <v>36</v>
      </c>
      <c r="S21" s="81" t="s">
        <v>36</v>
      </c>
      <c r="T21" s="81" t="s">
        <v>36</v>
      </c>
      <c r="U21" s="81" t="s">
        <v>36</v>
      </c>
      <c r="V21" s="35" t="s">
        <v>36</v>
      </c>
    </row>
    <row r="22" spans="1:22" s="16" customFormat="1" ht="29.25" customHeight="1" x14ac:dyDescent="0.15">
      <c r="A22" s="28" t="s">
        <v>69</v>
      </c>
      <c r="B22" s="29" t="s">
        <v>70</v>
      </c>
      <c r="C22" s="15" t="s">
        <v>64</v>
      </c>
      <c r="D22" s="81">
        <f>D106</f>
        <v>10.9383</v>
      </c>
      <c r="E22" s="81">
        <f>E106</f>
        <v>0</v>
      </c>
      <c r="F22" s="81" t="s">
        <v>36</v>
      </c>
      <c r="G22" s="81">
        <f>G106</f>
        <v>0</v>
      </c>
      <c r="H22" s="82">
        <f>J22+L22+N22+P22</f>
        <v>9.7379999999999995</v>
      </c>
      <c r="I22" s="82">
        <f t="shared" si="2"/>
        <v>0</v>
      </c>
      <c r="J22" s="81">
        <f>J106</f>
        <v>0</v>
      </c>
      <c r="K22" s="81">
        <f t="shared" ref="K22:Q22" si="8">K106</f>
        <v>0</v>
      </c>
      <c r="L22" s="81">
        <f t="shared" si="8"/>
        <v>0</v>
      </c>
      <c r="M22" s="81">
        <f t="shared" si="8"/>
        <v>0</v>
      </c>
      <c r="N22" s="81">
        <f t="shared" si="8"/>
        <v>0</v>
      </c>
      <c r="O22" s="81">
        <f t="shared" si="8"/>
        <v>0</v>
      </c>
      <c r="P22" s="81">
        <f t="shared" si="8"/>
        <v>9.7379999999999995</v>
      </c>
      <c r="Q22" s="81">
        <f t="shared" si="8"/>
        <v>0</v>
      </c>
      <c r="R22" s="81" t="s">
        <v>36</v>
      </c>
      <c r="S22" s="81">
        <f t="shared" si="1"/>
        <v>0</v>
      </c>
      <c r="T22" s="81">
        <f>I22-J22</f>
        <v>0</v>
      </c>
      <c r="U22" s="81">
        <v>0</v>
      </c>
      <c r="V22" s="35" t="s">
        <v>36</v>
      </c>
    </row>
    <row r="23" spans="1:22" s="16" customFormat="1" ht="32.25" customHeight="1" x14ac:dyDescent="0.15">
      <c r="A23" s="28" t="s">
        <v>71</v>
      </c>
      <c r="B23" s="29" t="s">
        <v>72</v>
      </c>
      <c r="C23" s="15" t="s">
        <v>64</v>
      </c>
      <c r="D23" s="81">
        <f>D109</f>
        <v>0</v>
      </c>
      <c r="E23" s="81">
        <f>E109</f>
        <v>0</v>
      </c>
      <c r="F23" s="81" t="s">
        <v>36</v>
      </c>
      <c r="G23" s="81">
        <f>G109</f>
        <v>0</v>
      </c>
      <c r="H23" s="82">
        <v>0</v>
      </c>
      <c r="I23" s="82">
        <f t="shared" si="2"/>
        <v>0</v>
      </c>
      <c r="J23" s="81">
        <f>J109</f>
        <v>0</v>
      </c>
      <c r="K23" s="81">
        <f t="shared" ref="K23:Q23" si="9">K109</f>
        <v>0</v>
      </c>
      <c r="L23" s="81">
        <f t="shared" si="9"/>
        <v>0</v>
      </c>
      <c r="M23" s="81">
        <f t="shared" si="9"/>
        <v>0</v>
      </c>
      <c r="N23" s="81">
        <f t="shared" si="9"/>
        <v>0</v>
      </c>
      <c r="O23" s="81">
        <f t="shared" si="9"/>
        <v>0</v>
      </c>
      <c r="P23" s="81">
        <f t="shared" si="9"/>
        <v>0</v>
      </c>
      <c r="Q23" s="81">
        <f t="shared" si="9"/>
        <v>0</v>
      </c>
      <c r="R23" s="81" t="s">
        <v>36</v>
      </c>
      <c r="S23" s="81" t="s">
        <v>36</v>
      </c>
      <c r="T23" s="81" t="s">
        <v>36</v>
      </c>
      <c r="U23" s="81" t="s">
        <v>36</v>
      </c>
      <c r="V23" s="35" t="s">
        <v>36</v>
      </c>
    </row>
    <row r="24" spans="1:22" s="16" customFormat="1" ht="29.25" customHeight="1" x14ac:dyDescent="0.15">
      <c r="A24" s="28" t="s">
        <v>73</v>
      </c>
      <c r="B24" s="29" t="s">
        <v>74</v>
      </c>
      <c r="C24" s="15" t="s">
        <v>64</v>
      </c>
      <c r="D24" s="81">
        <f>D110</f>
        <v>2.0450999999999997</v>
      </c>
      <c r="E24" s="81">
        <f>E110</f>
        <v>0</v>
      </c>
      <c r="F24" s="81" t="s">
        <v>36</v>
      </c>
      <c r="G24" s="81">
        <f>G110</f>
        <v>11.723100000000001</v>
      </c>
      <c r="H24" s="83">
        <f t="shared" ref="H24:H33" si="10">J24+L24+N24+P24</f>
        <v>11.7226</v>
      </c>
      <c r="I24" s="82">
        <f t="shared" si="2"/>
        <v>0.12125</v>
      </c>
      <c r="J24" s="81">
        <f>J110</f>
        <v>0</v>
      </c>
      <c r="K24" s="81">
        <f t="shared" ref="K24:Q24" si="11">K110</f>
        <v>0.12125</v>
      </c>
      <c r="L24" s="81">
        <f t="shared" si="11"/>
        <v>0</v>
      </c>
      <c r="M24" s="81">
        <f t="shared" si="11"/>
        <v>0</v>
      </c>
      <c r="N24" s="81">
        <f t="shared" si="11"/>
        <v>6.1925999999999997</v>
      </c>
      <c r="O24" s="81">
        <f t="shared" si="11"/>
        <v>0</v>
      </c>
      <c r="P24" s="81">
        <f t="shared" si="11"/>
        <v>5.53</v>
      </c>
      <c r="Q24" s="81">
        <f t="shared" si="11"/>
        <v>0</v>
      </c>
      <c r="R24" s="81" t="s">
        <v>36</v>
      </c>
      <c r="S24" s="81">
        <f t="shared" si="1"/>
        <v>11.601850000000001</v>
      </c>
      <c r="T24" s="81">
        <f t="shared" ref="T24:T30" si="12">I24-J24</f>
        <v>0.12125</v>
      </c>
      <c r="U24" s="81">
        <v>100</v>
      </c>
      <c r="V24" s="35" t="s">
        <v>36</v>
      </c>
    </row>
    <row r="25" spans="1:22" s="16" customFormat="1" ht="29.25" customHeight="1" x14ac:dyDescent="0.15">
      <c r="A25" s="28" t="s">
        <v>75</v>
      </c>
      <c r="B25" s="30" t="s">
        <v>76</v>
      </c>
      <c r="C25" s="15" t="s">
        <v>64</v>
      </c>
      <c r="D25" s="84">
        <f>SUM(D26,D59,D106,D110)</f>
        <v>295.56400000000002</v>
      </c>
      <c r="E25" s="84">
        <f>SUM(E26,E59,E106,E110)</f>
        <v>0</v>
      </c>
      <c r="F25" s="84" t="s">
        <v>36</v>
      </c>
      <c r="G25" s="84">
        <f t="shared" ref="G25:Q25" si="13">SUM(G26,G59,G106,G110)</f>
        <v>310.46039999999999</v>
      </c>
      <c r="H25" s="84">
        <f t="shared" si="13"/>
        <v>353.88419999999996</v>
      </c>
      <c r="I25" s="84">
        <f t="shared" si="13"/>
        <v>16.904077999999998</v>
      </c>
      <c r="J25" s="84">
        <f t="shared" si="13"/>
        <v>7.2430000000000003</v>
      </c>
      <c r="K25" s="84">
        <f t="shared" si="13"/>
        <v>16.904077999999998</v>
      </c>
      <c r="L25" s="84">
        <f t="shared" si="13"/>
        <v>5.5909999999999993</v>
      </c>
      <c r="M25" s="84">
        <f t="shared" si="13"/>
        <v>0</v>
      </c>
      <c r="N25" s="84">
        <f t="shared" si="13"/>
        <v>64.813500000000005</v>
      </c>
      <c r="O25" s="84">
        <f t="shared" si="13"/>
        <v>0</v>
      </c>
      <c r="P25" s="84">
        <f t="shared" si="13"/>
        <v>276.23669999999998</v>
      </c>
      <c r="Q25" s="84">
        <f t="shared" si="13"/>
        <v>0</v>
      </c>
      <c r="R25" s="81" t="s">
        <v>36</v>
      </c>
      <c r="S25" s="81">
        <f t="shared" si="1"/>
        <v>293.55632200000002</v>
      </c>
      <c r="T25" s="81">
        <f t="shared" si="12"/>
        <v>9.6610779999999981</v>
      </c>
      <c r="U25" s="81">
        <f t="shared" ref="U25:U29" si="14">T25/J25*100</f>
        <v>133.38503382576278</v>
      </c>
      <c r="V25" s="35" t="s">
        <v>36</v>
      </c>
    </row>
    <row r="26" spans="1:22" s="16" customFormat="1" ht="29.25" customHeight="1" x14ac:dyDescent="0.15">
      <c r="A26" s="1" t="s">
        <v>77</v>
      </c>
      <c r="B26" s="18" t="s">
        <v>78</v>
      </c>
      <c r="C26" s="15" t="s">
        <v>64</v>
      </c>
      <c r="D26" s="81">
        <f>D27</f>
        <v>0</v>
      </c>
      <c r="E26" s="81">
        <f>E27</f>
        <v>0</v>
      </c>
      <c r="F26" s="81" t="s">
        <v>36</v>
      </c>
      <c r="G26" s="81">
        <f>G27</f>
        <v>88.079000000000008</v>
      </c>
      <c r="H26" s="85">
        <f t="shared" si="10"/>
        <v>123.10899999999999</v>
      </c>
      <c r="I26" s="82">
        <f t="shared" si="2"/>
        <v>13.666177999999999</v>
      </c>
      <c r="J26" s="82">
        <f>J27</f>
        <v>7.2430000000000003</v>
      </c>
      <c r="K26" s="82">
        <f t="shared" ref="K26:Q26" si="15">K27</f>
        <v>13.666177999999999</v>
      </c>
      <c r="L26" s="82">
        <f t="shared" si="15"/>
        <v>5.5909999999999993</v>
      </c>
      <c r="M26" s="82">
        <f t="shared" si="15"/>
        <v>0</v>
      </c>
      <c r="N26" s="82">
        <f t="shared" si="15"/>
        <v>50.067999999999998</v>
      </c>
      <c r="O26" s="82">
        <f t="shared" si="15"/>
        <v>0</v>
      </c>
      <c r="P26" s="82">
        <f t="shared" si="15"/>
        <v>60.206999999999994</v>
      </c>
      <c r="Q26" s="82">
        <f t="shared" si="15"/>
        <v>0</v>
      </c>
      <c r="R26" s="81" t="s">
        <v>36</v>
      </c>
      <c r="S26" s="81">
        <f t="shared" si="1"/>
        <v>74.412822000000006</v>
      </c>
      <c r="T26" s="81">
        <f t="shared" si="12"/>
        <v>6.4231779999999983</v>
      </c>
      <c r="U26" s="81">
        <f t="shared" si="14"/>
        <v>88.681181830733095</v>
      </c>
      <c r="V26" s="36" t="s">
        <v>36</v>
      </c>
    </row>
    <row r="27" spans="1:22" s="16" customFormat="1" ht="31.5" x14ac:dyDescent="0.15">
      <c r="A27" s="1" t="s">
        <v>79</v>
      </c>
      <c r="B27" s="18" t="s">
        <v>80</v>
      </c>
      <c r="C27" s="15" t="s">
        <v>64</v>
      </c>
      <c r="D27" s="81">
        <f>SUM(D28:D30)</f>
        <v>0</v>
      </c>
      <c r="E27" s="81">
        <f>SUM(E28:E30)</f>
        <v>0</v>
      </c>
      <c r="F27" s="81" t="s">
        <v>36</v>
      </c>
      <c r="G27" s="81">
        <f>SUM(G28:G30)</f>
        <v>88.079000000000008</v>
      </c>
      <c r="H27" s="85">
        <f>J27+L27+N27+P27</f>
        <v>123.10899999999999</v>
      </c>
      <c r="I27" s="85">
        <f>K27+M27+O27+Q27</f>
        <v>13.666177999999999</v>
      </c>
      <c r="J27" s="86">
        <f t="shared" ref="J27:Q27" si="16">SUM(J28:J30)</f>
        <v>7.2430000000000003</v>
      </c>
      <c r="K27" s="86">
        <f t="shared" si="16"/>
        <v>13.666177999999999</v>
      </c>
      <c r="L27" s="86">
        <f t="shared" si="16"/>
        <v>5.5909999999999993</v>
      </c>
      <c r="M27" s="86">
        <f t="shared" si="16"/>
        <v>0</v>
      </c>
      <c r="N27" s="86">
        <f t="shared" si="16"/>
        <v>50.067999999999998</v>
      </c>
      <c r="O27" s="86">
        <f t="shared" si="16"/>
        <v>0</v>
      </c>
      <c r="P27" s="86">
        <f t="shared" si="16"/>
        <v>60.206999999999994</v>
      </c>
      <c r="Q27" s="86">
        <f t="shared" si="16"/>
        <v>0</v>
      </c>
      <c r="R27" s="81" t="s">
        <v>36</v>
      </c>
      <c r="S27" s="81">
        <f t="shared" ref="S27:S30" si="17">G27-I27</f>
        <v>74.412822000000006</v>
      </c>
      <c r="T27" s="81">
        <f t="shared" si="12"/>
        <v>6.4231779999999983</v>
      </c>
      <c r="U27" s="81">
        <f t="shared" si="14"/>
        <v>88.681181830733095</v>
      </c>
      <c r="V27" s="37" t="s">
        <v>36</v>
      </c>
    </row>
    <row r="28" spans="1:22" s="16" customFormat="1" ht="42" x14ac:dyDescent="0.15">
      <c r="A28" s="1" t="s">
        <v>81</v>
      </c>
      <c r="B28" s="18" t="s">
        <v>82</v>
      </c>
      <c r="C28" s="15" t="s">
        <v>64</v>
      </c>
      <c r="D28" s="81" t="s">
        <v>36</v>
      </c>
      <c r="E28" s="81">
        <v>0</v>
      </c>
      <c r="F28" s="81" t="s">
        <v>36</v>
      </c>
      <c r="G28" s="91">
        <v>19.521000000000001</v>
      </c>
      <c r="H28" s="85">
        <f t="shared" si="10"/>
        <v>22.835999999999999</v>
      </c>
      <c r="I28" s="85">
        <f t="shared" ref="I28:I32" si="18">K28+M28+O28+Q28</f>
        <v>5.8117830000000001</v>
      </c>
      <c r="J28" s="85">
        <v>5.8120000000000003</v>
      </c>
      <c r="K28" s="85">
        <v>5.8117830000000001</v>
      </c>
      <c r="L28" s="85">
        <v>1.5469999999999999</v>
      </c>
      <c r="M28" s="93">
        <v>0</v>
      </c>
      <c r="N28" s="85">
        <v>4.7709999999999999</v>
      </c>
      <c r="O28" s="85">
        <v>0</v>
      </c>
      <c r="P28" s="85">
        <v>10.706</v>
      </c>
      <c r="Q28" s="85">
        <v>0</v>
      </c>
      <c r="R28" s="81" t="s">
        <v>36</v>
      </c>
      <c r="S28" s="81">
        <f t="shared" si="17"/>
        <v>13.709217000000001</v>
      </c>
      <c r="T28" s="81">
        <f t="shared" si="12"/>
        <v>-2.1700000000013375E-4</v>
      </c>
      <c r="U28" s="81">
        <f t="shared" si="14"/>
        <v>-3.7336545079169601E-3</v>
      </c>
      <c r="V28" s="37" t="s">
        <v>36</v>
      </c>
    </row>
    <row r="29" spans="1:22" s="16" customFormat="1" ht="42" x14ac:dyDescent="0.15">
      <c r="A29" s="1" t="s">
        <v>83</v>
      </c>
      <c r="B29" s="18" t="s">
        <v>84</v>
      </c>
      <c r="C29" s="15" t="s">
        <v>64</v>
      </c>
      <c r="D29" s="81" t="s">
        <v>36</v>
      </c>
      <c r="E29" s="81">
        <v>0</v>
      </c>
      <c r="F29" s="81" t="s">
        <v>36</v>
      </c>
      <c r="G29" s="91">
        <v>68.558000000000007</v>
      </c>
      <c r="H29" s="85">
        <f t="shared" si="10"/>
        <v>100.273</v>
      </c>
      <c r="I29" s="85">
        <f t="shared" si="18"/>
        <v>1.4310830000000001</v>
      </c>
      <c r="J29" s="85">
        <v>1.431</v>
      </c>
      <c r="K29" s="85">
        <v>1.4310830000000001</v>
      </c>
      <c r="L29" s="85">
        <v>4.0439999999999996</v>
      </c>
      <c r="M29" s="93">
        <v>0</v>
      </c>
      <c r="N29" s="85">
        <v>45.296999999999997</v>
      </c>
      <c r="O29" s="85">
        <v>0</v>
      </c>
      <c r="P29" s="85">
        <v>49.500999999999998</v>
      </c>
      <c r="Q29" s="85">
        <v>0</v>
      </c>
      <c r="R29" s="81" t="s">
        <v>36</v>
      </c>
      <c r="S29" s="81">
        <f t="shared" si="17"/>
        <v>67.126917000000006</v>
      </c>
      <c r="T29" s="81">
        <f t="shared" si="12"/>
        <v>8.3000000000055252E-5</v>
      </c>
      <c r="U29" s="81">
        <f t="shared" si="14"/>
        <v>5.8001397624077742E-3</v>
      </c>
      <c r="V29" s="37" t="s">
        <v>36</v>
      </c>
    </row>
    <row r="30" spans="1:22" s="16" customFormat="1" ht="31.5" x14ac:dyDescent="0.15">
      <c r="A30" s="1" t="s">
        <v>85</v>
      </c>
      <c r="B30" s="18" t="s">
        <v>86</v>
      </c>
      <c r="C30" s="15" t="s">
        <v>64</v>
      </c>
      <c r="D30" s="81">
        <f>SUM(D31:D43)</f>
        <v>0</v>
      </c>
      <c r="E30" s="81">
        <f>SUM(E31:E43)</f>
        <v>0</v>
      </c>
      <c r="F30" s="81" t="s">
        <v>36</v>
      </c>
      <c r="G30" s="81">
        <f>SUM(G31:G43)</f>
        <v>0</v>
      </c>
      <c r="H30" s="85">
        <f t="shared" si="10"/>
        <v>0</v>
      </c>
      <c r="I30" s="85">
        <f t="shared" si="18"/>
        <v>6.4233119999999992</v>
      </c>
      <c r="J30" s="85">
        <f t="shared" ref="J30:Q30" si="19">SUM(J31:J43)</f>
        <v>0</v>
      </c>
      <c r="K30" s="85">
        <f t="shared" si="19"/>
        <v>6.4233119999999992</v>
      </c>
      <c r="L30" s="85">
        <f t="shared" si="19"/>
        <v>0</v>
      </c>
      <c r="M30" s="85">
        <f t="shared" si="19"/>
        <v>0</v>
      </c>
      <c r="N30" s="85">
        <f t="shared" si="19"/>
        <v>0</v>
      </c>
      <c r="O30" s="85">
        <f t="shared" si="19"/>
        <v>0</v>
      </c>
      <c r="P30" s="85">
        <f t="shared" si="19"/>
        <v>0</v>
      </c>
      <c r="Q30" s="85">
        <f t="shared" si="19"/>
        <v>0</v>
      </c>
      <c r="R30" s="81" t="s">
        <v>36</v>
      </c>
      <c r="S30" s="81">
        <f t="shared" si="17"/>
        <v>-6.4233119999999992</v>
      </c>
      <c r="T30" s="81">
        <f t="shared" si="12"/>
        <v>6.4233119999999992</v>
      </c>
      <c r="U30" s="81">
        <v>100</v>
      </c>
      <c r="V30" s="37" t="s">
        <v>36</v>
      </c>
    </row>
    <row r="31" spans="1:22" s="16" customFormat="1" ht="56.25" x14ac:dyDescent="0.15">
      <c r="A31" s="2" t="s">
        <v>85</v>
      </c>
      <c r="B31" s="94" t="s">
        <v>154</v>
      </c>
      <c r="C31" s="19" t="s">
        <v>87</v>
      </c>
      <c r="D31" s="87">
        <v>0</v>
      </c>
      <c r="E31" s="87">
        <v>0</v>
      </c>
      <c r="F31" s="87" t="s">
        <v>36</v>
      </c>
      <c r="G31" s="88">
        <v>0</v>
      </c>
      <c r="H31" s="89">
        <f t="shared" si="10"/>
        <v>0</v>
      </c>
      <c r="I31" s="89">
        <f t="shared" si="18"/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7" t="s">
        <v>36</v>
      </c>
      <c r="S31" s="87" t="s">
        <v>36</v>
      </c>
      <c r="T31" s="87" t="s">
        <v>36</v>
      </c>
      <c r="U31" s="87" t="s">
        <v>36</v>
      </c>
      <c r="V31" s="20" t="s">
        <v>224</v>
      </c>
    </row>
    <row r="32" spans="1:22" s="16" customFormat="1" ht="56.25" x14ac:dyDescent="0.15">
      <c r="A32" s="2" t="s">
        <v>85</v>
      </c>
      <c r="B32" s="95" t="s">
        <v>155</v>
      </c>
      <c r="C32" s="19" t="s">
        <v>88</v>
      </c>
      <c r="D32" s="87">
        <v>0</v>
      </c>
      <c r="E32" s="87">
        <v>0</v>
      </c>
      <c r="F32" s="87" t="s">
        <v>36</v>
      </c>
      <c r="G32" s="88">
        <v>0</v>
      </c>
      <c r="H32" s="89">
        <f t="shared" si="10"/>
        <v>0</v>
      </c>
      <c r="I32" s="89">
        <f t="shared" si="18"/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7" t="s">
        <v>36</v>
      </c>
      <c r="S32" s="87" t="s">
        <v>36</v>
      </c>
      <c r="T32" s="87" t="s">
        <v>36</v>
      </c>
      <c r="U32" s="87" t="s">
        <v>36</v>
      </c>
      <c r="V32" s="20" t="s">
        <v>224</v>
      </c>
    </row>
    <row r="33" spans="1:22" s="16" customFormat="1" ht="90" x14ac:dyDescent="0.15">
      <c r="A33" s="2" t="s">
        <v>85</v>
      </c>
      <c r="B33" s="95" t="s">
        <v>156</v>
      </c>
      <c r="C33" s="19" t="s">
        <v>89</v>
      </c>
      <c r="D33" s="87">
        <v>0</v>
      </c>
      <c r="E33" s="87">
        <v>0</v>
      </c>
      <c r="F33" s="87" t="s">
        <v>36</v>
      </c>
      <c r="G33" s="88">
        <v>0</v>
      </c>
      <c r="H33" s="89">
        <f t="shared" si="10"/>
        <v>0</v>
      </c>
      <c r="I33" s="89">
        <f>K33+M33+O33+Q33</f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7" t="s">
        <v>36</v>
      </c>
      <c r="S33" s="87" t="s">
        <v>36</v>
      </c>
      <c r="T33" s="87" t="s">
        <v>36</v>
      </c>
      <c r="U33" s="87" t="s">
        <v>36</v>
      </c>
      <c r="V33" s="20" t="s">
        <v>224</v>
      </c>
    </row>
    <row r="34" spans="1:22" s="16" customFormat="1" ht="45" x14ac:dyDescent="0.15">
      <c r="A34" s="2" t="s">
        <v>85</v>
      </c>
      <c r="B34" s="95" t="s">
        <v>149</v>
      </c>
      <c r="C34" s="19" t="s">
        <v>148</v>
      </c>
      <c r="D34" s="87" t="s">
        <v>36</v>
      </c>
      <c r="E34" s="87">
        <v>0</v>
      </c>
      <c r="F34" s="87" t="s">
        <v>36</v>
      </c>
      <c r="G34" s="88" t="s">
        <v>36</v>
      </c>
      <c r="H34" s="89" t="s">
        <v>36</v>
      </c>
      <c r="I34" s="89">
        <f t="shared" ref="I34:I43" si="20">K34+M34+O34+Q34</f>
        <v>0</v>
      </c>
      <c r="J34" s="89" t="s">
        <v>36</v>
      </c>
      <c r="K34" s="89">
        <v>0</v>
      </c>
      <c r="L34" s="89" t="s">
        <v>36</v>
      </c>
      <c r="M34" s="89">
        <v>0</v>
      </c>
      <c r="N34" s="89" t="s">
        <v>36</v>
      </c>
      <c r="O34" s="89">
        <v>0</v>
      </c>
      <c r="P34" s="89" t="s">
        <v>36</v>
      </c>
      <c r="Q34" s="89">
        <v>0</v>
      </c>
      <c r="R34" s="87" t="s">
        <v>36</v>
      </c>
      <c r="S34" s="87" t="s">
        <v>36</v>
      </c>
      <c r="T34" s="87" t="s">
        <v>36</v>
      </c>
      <c r="U34" s="87" t="s">
        <v>36</v>
      </c>
      <c r="V34" s="20" t="s">
        <v>224</v>
      </c>
    </row>
    <row r="35" spans="1:22" s="16" customFormat="1" ht="67.5" x14ac:dyDescent="0.15">
      <c r="A35" s="2" t="s">
        <v>85</v>
      </c>
      <c r="B35" s="96" t="s">
        <v>157</v>
      </c>
      <c r="C35" s="27" t="s">
        <v>147</v>
      </c>
      <c r="D35" s="87" t="s">
        <v>36</v>
      </c>
      <c r="E35" s="87">
        <v>0</v>
      </c>
      <c r="F35" s="87" t="s">
        <v>36</v>
      </c>
      <c r="G35" s="88" t="s">
        <v>36</v>
      </c>
      <c r="H35" s="89" t="s">
        <v>36</v>
      </c>
      <c r="I35" s="89">
        <f t="shared" si="20"/>
        <v>0</v>
      </c>
      <c r="J35" s="89" t="s">
        <v>36</v>
      </c>
      <c r="K35" s="89">
        <v>0</v>
      </c>
      <c r="L35" s="89" t="s">
        <v>36</v>
      </c>
      <c r="M35" s="89">
        <v>0</v>
      </c>
      <c r="N35" s="89" t="s">
        <v>36</v>
      </c>
      <c r="O35" s="89">
        <v>0</v>
      </c>
      <c r="P35" s="89" t="s">
        <v>36</v>
      </c>
      <c r="Q35" s="89">
        <v>0</v>
      </c>
      <c r="R35" s="87" t="s">
        <v>36</v>
      </c>
      <c r="S35" s="87" t="s">
        <v>36</v>
      </c>
      <c r="T35" s="87" t="s">
        <v>36</v>
      </c>
      <c r="U35" s="87" t="s">
        <v>36</v>
      </c>
      <c r="V35" s="20" t="s">
        <v>224</v>
      </c>
    </row>
    <row r="36" spans="1:22" s="16" customFormat="1" ht="67.5" x14ac:dyDescent="0.15">
      <c r="A36" s="2" t="s">
        <v>85</v>
      </c>
      <c r="B36" s="96" t="s">
        <v>158</v>
      </c>
      <c r="C36" s="27" t="s">
        <v>159</v>
      </c>
      <c r="D36" s="87" t="s">
        <v>36</v>
      </c>
      <c r="E36" s="87">
        <v>0</v>
      </c>
      <c r="F36" s="87" t="s">
        <v>36</v>
      </c>
      <c r="G36" s="88" t="s">
        <v>36</v>
      </c>
      <c r="H36" s="89" t="s">
        <v>36</v>
      </c>
      <c r="I36" s="89">
        <f t="shared" ref="I36:I39" si="21">K36+M36+O36+Q36</f>
        <v>0</v>
      </c>
      <c r="J36" s="89" t="s">
        <v>36</v>
      </c>
      <c r="K36" s="89">
        <v>0</v>
      </c>
      <c r="L36" s="89" t="s">
        <v>36</v>
      </c>
      <c r="M36" s="89">
        <v>0</v>
      </c>
      <c r="N36" s="89" t="s">
        <v>36</v>
      </c>
      <c r="O36" s="89">
        <v>0</v>
      </c>
      <c r="P36" s="89" t="s">
        <v>36</v>
      </c>
      <c r="Q36" s="89">
        <v>0</v>
      </c>
      <c r="R36" s="87" t="s">
        <v>36</v>
      </c>
      <c r="S36" s="87" t="s">
        <v>36</v>
      </c>
      <c r="T36" s="87" t="s">
        <v>36</v>
      </c>
      <c r="U36" s="87" t="s">
        <v>36</v>
      </c>
      <c r="V36" s="20" t="s">
        <v>224</v>
      </c>
    </row>
    <row r="37" spans="1:22" s="16" customFormat="1" ht="56.25" x14ac:dyDescent="0.15">
      <c r="A37" s="2" t="s">
        <v>85</v>
      </c>
      <c r="B37" s="96" t="s">
        <v>160</v>
      </c>
      <c r="C37" s="27" t="s">
        <v>146</v>
      </c>
      <c r="D37" s="87" t="s">
        <v>36</v>
      </c>
      <c r="E37" s="87">
        <v>0</v>
      </c>
      <c r="F37" s="87" t="s">
        <v>36</v>
      </c>
      <c r="G37" s="88" t="s">
        <v>36</v>
      </c>
      <c r="H37" s="89" t="s">
        <v>36</v>
      </c>
      <c r="I37" s="89">
        <f t="shared" si="21"/>
        <v>0.111507</v>
      </c>
      <c r="J37" s="89" t="s">
        <v>36</v>
      </c>
      <c r="K37" s="89">
        <v>0.111507</v>
      </c>
      <c r="L37" s="89" t="s">
        <v>36</v>
      </c>
      <c r="M37" s="89">
        <v>0</v>
      </c>
      <c r="N37" s="89" t="s">
        <v>36</v>
      </c>
      <c r="O37" s="89">
        <v>0</v>
      </c>
      <c r="P37" s="89" t="s">
        <v>36</v>
      </c>
      <c r="Q37" s="89">
        <v>0</v>
      </c>
      <c r="R37" s="87" t="s">
        <v>36</v>
      </c>
      <c r="S37" s="87" t="s">
        <v>36</v>
      </c>
      <c r="T37" s="87" t="s">
        <v>36</v>
      </c>
      <c r="U37" s="87" t="s">
        <v>36</v>
      </c>
      <c r="V37" s="20" t="s">
        <v>225</v>
      </c>
    </row>
    <row r="38" spans="1:22" s="16" customFormat="1" ht="67.5" x14ac:dyDescent="0.15">
      <c r="A38" s="2" t="s">
        <v>85</v>
      </c>
      <c r="B38" s="96" t="s">
        <v>161</v>
      </c>
      <c r="C38" s="27" t="s">
        <v>162</v>
      </c>
      <c r="D38" s="87" t="s">
        <v>36</v>
      </c>
      <c r="E38" s="87">
        <v>0</v>
      </c>
      <c r="F38" s="87" t="s">
        <v>36</v>
      </c>
      <c r="G38" s="88" t="s">
        <v>36</v>
      </c>
      <c r="H38" s="89" t="s">
        <v>36</v>
      </c>
      <c r="I38" s="89">
        <f t="shared" si="21"/>
        <v>0.489954</v>
      </c>
      <c r="J38" s="89" t="s">
        <v>36</v>
      </c>
      <c r="K38" s="89">
        <v>0.489954</v>
      </c>
      <c r="L38" s="89" t="s">
        <v>36</v>
      </c>
      <c r="M38" s="89">
        <v>0</v>
      </c>
      <c r="N38" s="89" t="s">
        <v>36</v>
      </c>
      <c r="O38" s="89">
        <v>0</v>
      </c>
      <c r="P38" s="89" t="s">
        <v>36</v>
      </c>
      <c r="Q38" s="89">
        <v>0</v>
      </c>
      <c r="R38" s="87" t="s">
        <v>36</v>
      </c>
      <c r="S38" s="87" t="s">
        <v>36</v>
      </c>
      <c r="T38" s="87" t="s">
        <v>36</v>
      </c>
      <c r="U38" s="87" t="s">
        <v>36</v>
      </c>
      <c r="V38" s="20" t="s">
        <v>225</v>
      </c>
    </row>
    <row r="39" spans="1:22" s="16" customFormat="1" ht="56.25" x14ac:dyDescent="0.15">
      <c r="A39" s="2" t="s">
        <v>85</v>
      </c>
      <c r="B39" s="96" t="s">
        <v>163</v>
      </c>
      <c r="C39" s="26" t="s">
        <v>164</v>
      </c>
      <c r="D39" s="87" t="s">
        <v>36</v>
      </c>
      <c r="E39" s="87">
        <v>0</v>
      </c>
      <c r="F39" s="87" t="s">
        <v>36</v>
      </c>
      <c r="G39" s="88" t="s">
        <v>36</v>
      </c>
      <c r="H39" s="89" t="s">
        <v>36</v>
      </c>
      <c r="I39" s="89">
        <f t="shared" si="21"/>
        <v>3.2539999999999999E-2</v>
      </c>
      <c r="J39" s="89" t="s">
        <v>36</v>
      </c>
      <c r="K39" s="89">
        <v>3.2539999999999999E-2</v>
      </c>
      <c r="L39" s="89" t="s">
        <v>36</v>
      </c>
      <c r="M39" s="89">
        <v>0</v>
      </c>
      <c r="N39" s="89" t="s">
        <v>36</v>
      </c>
      <c r="O39" s="89">
        <v>0</v>
      </c>
      <c r="P39" s="89" t="s">
        <v>36</v>
      </c>
      <c r="Q39" s="89">
        <v>0</v>
      </c>
      <c r="R39" s="87" t="s">
        <v>36</v>
      </c>
      <c r="S39" s="87" t="s">
        <v>36</v>
      </c>
      <c r="T39" s="87" t="s">
        <v>36</v>
      </c>
      <c r="U39" s="87" t="s">
        <v>36</v>
      </c>
      <c r="V39" s="38" t="s">
        <v>150</v>
      </c>
    </row>
    <row r="40" spans="1:22" s="16" customFormat="1" ht="45" x14ac:dyDescent="0.15">
      <c r="A40" s="2" t="s">
        <v>85</v>
      </c>
      <c r="B40" s="96" t="s">
        <v>165</v>
      </c>
      <c r="C40" s="26" t="s">
        <v>166</v>
      </c>
      <c r="D40" s="87" t="s">
        <v>36</v>
      </c>
      <c r="E40" s="87">
        <v>0</v>
      </c>
      <c r="F40" s="87" t="s">
        <v>36</v>
      </c>
      <c r="G40" s="88" t="s">
        <v>36</v>
      </c>
      <c r="H40" s="89" t="s">
        <v>36</v>
      </c>
      <c r="I40" s="89">
        <f t="shared" si="20"/>
        <v>0.105949</v>
      </c>
      <c r="J40" s="89" t="s">
        <v>36</v>
      </c>
      <c r="K40" s="89">
        <v>0.105949</v>
      </c>
      <c r="L40" s="89" t="s">
        <v>36</v>
      </c>
      <c r="M40" s="89">
        <v>0</v>
      </c>
      <c r="N40" s="89" t="s">
        <v>36</v>
      </c>
      <c r="O40" s="89">
        <v>0</v>
      </c>
      <c r="P40" s="89" t="s">
        <v>36</v>
      </c>
      <c r="Q40" s="89">
        <v>0</v>
      </c>
      <c r="R40" s="87" t="s">
        <v>36</v>
      </c>
      <c r="S40" s="87" t="s">
        <v>36</v>
      </c>
      <c r="T40" s="87" t="s">
        <v>36</v>
      </c>
      <c r="U40" s="87" t="s">
        <v>36</v>
      </c>
      <c r="V40" s="38" t="s">
        <v>150</v>
      </c>
    </row>
    <row r="41" spans="1:22" s="16" customFormat="1" ht="45" x14ac:dyDescent="0.15">
      <c r="A41" s="2" t="s">
        <v>85</v>
      </c>
      <c r="B41" s="96" t="s">
        <v>167</v>
      </c>
      <c r="C41" s="26" t="s">
        <v>168</v>
      </c>
      <c r="D41" s="87" t="s">
        <v>36</v>
      </c>
      <c r="E41" s="87">
        <v>0</v>
      </c>
      <c r="F41" s="87" t="s">
        <v>36</v>
      </c>
      <c r="G41" s="88" t="s">
        <v>36</v>
      </c>
      <c r="H41" s="89" t="s">
        <v>36</v>
      </c>
      <c r="I41" s="89">
        <f t="shared" si="20"/>
        <v>0.257106</v>
      </c>
      <c r="J41" s="89" t="s">
        <v>36</v>
      </c>
      <c r="K41" s="89">
        <v>0.257106</v>
      </c>
      <c r="L41" s="89" t="s">
        <v>36</v>
      </c>
      <c r="M41" s="89">
        <v>0</v>
      </c>
      <c r="N41" s="89" t="s">
        <v>36</v>
      </c>
      <c r="O41" s="89">
        <v>0</v>
      </c>
      <c r="P41" s="89" t="s">
        <v>36</v>
      </c>
      <c r="Q41" s="89">
        <v>0</v>
      </c>
      <c r="R41" s="87" t="s">
        <v>36</v>
      </c>
      <c r="S41" s="87" t="s">
        <v>36</v>
      </c>
      <c r="T41" s="87" t="s">
        <v>36</v>
      </c>
      <c r="U41" s="87" t="s">
        <v>36</v>
      </c>
      <c r="V41" s="38" t="s">
        <v>150</v>
      </c>
    </row>
    <row r="42" spans="1:22" s="16" customFormat="1" ht="56.25" x14ac:dyDescent="0.15">
      <c r="A42" s="2" t="s">
        <v>85</v>
      </c>
      <c r="B42" s="96" t="s">
        <v>169</v>
      </c>
      <c r="C42" s="26" t="s">
        <v>170</v>
      </c>
      <c r="D42" s="87" t="s">
        <v>36</v>
      </c>
      <c r="E42" s="87">
        <v>0</v>
      </c>
      <c r="F42" s="87" t="s">
        <v>36</v>
      </c>
      <c r="G42" s="88" t="s">
        <v>36</v>
      </c>
      <c r="H42" s="89" t="s">
        <v>36</v>
      </c>
      <c r="I42" s="89">
        <f t="shared" ref="I42" si="22">K42+M42+O42+Q42</f>
        <v>4.4077359999999999</v>
      </c>
      <c r="J42" s="89" t="s">
        <v>36</v>
      </c>
      <c r="K42" s="89">
        <v>4.4077359999999999</v>
      </c>
      <c r="L42" s="89" t="s">
        <v>36</v>
      </c>
      <c r="M42" s="89">
        <v>0</v>
      </c>
      <c r="N42" s="89" t="s">
        <v>36</v>
      </c>
      <c r="O42" s="89">
        <v>0</v>
      </c>
      <c r="P42" s="89" t="s">
        <v>36</v>
      </c>
      <c r="Q42" s="89">
        <v>0</v>
      </c>
      <c r="R42" s="87" t="s">
        <v>36</v>
      </c>
      <c r="S42" s="87" t="s">
        <v>36</v>
      </c>
      <c r="T42" s="87" t="s">
        <v>36</v>
      </c>
      <c r="U42" s="87" t="s">
        <v>36</v>
      </c>
      <c r="V42" s="38" t="s">
        <v>150</v>
      </c>
    </row>
    <row r="43" spans="1:22" s="16" customFormat="1" ht="56.25" x14ac:dyDescent="0.15">
      <c r="A43" s="2" t="s">
        <v>85</v>
      </c>
      <c r="B43" s="96" t="s">
        <v>171</v>
      </c>
      <c r="C43" s="26" t="s">
        <v>172</v>
      </c>
      <c r="D43" s="87" t="s">
        <v>36</v>
      </c>
      <c r="E43" s="87">
        <v>0</v>
      </c>
      <c r="F43" s="87" t="s">
        <v>36</v>
      </c>
      <c r="G43" s="88" t="s">
        <v>36</v>
      </c>
      <c r="H43" s="89" t="s">
        <v>36</v>
      </c>
      <c r="I43" s="89">
        <f t="shared" si="20"/>
        <v>1.0185200000000001</v>
      </c>
      <c r="J43" s="89" t="s">
        <v>36</v>
      </c>
      <c r="K43" s="89">
        <v>1.0185200000000001</v>
      </c>
      <c r="L43" s="89" t="s">
        <v>36</v>
      </c>
      <c r="M43" s="89">
        <v>0</v>
      </c>
      <c r="N43" s="89" t="s">
        <v>36</v>
      </c>
      <c r="O43" s="89">
        <v>0</v>
      </c>
      <c r="P43" s="89" t="s">
        <v>36</v>
      </c>
      <c r="Q43" s="89">
        <v>0</v>
      </c>
      <c r="R43" s="87" t="s">
        <v>36</v>
      </c>
      <c r="S43" s="87" t="s">
        <v>36</v>
      </c>
      <c r="T43" s="87" t="s">
        <v>36</v>
      </c>
      <c r="U43" s="87" t="s">
        <v>36</v>
      </c>
      <c r="V43" s="38" t="s">
        <v>150</v>
      </c>
    </row>
    <row r="44" spans="1:22" s="16" customFormat="1" ht="21" x14ac:dyDescent="0.15">
      <c r="A44" s="1" t="s">
        <v>102</v>
      </c>
      <c r="B44" s="18" t="s">
        <v>90</v>
      </c>
      <c r="C44" s="15" t="s">
        <v>64</v>
      </c>
      <c r="D44" s="81" t="s">
        <v>36</v>
      </c>
      <c r="E44" s="81">
        <v>0</v>
      </c>
      <c r="F44" s="81" t="s">
        <v>36</v>
      </c>
      <c r="G44" s="81">
        <v>0</v>
      </c>
      <c r="H44" s="81">
        <v>0</v>
      </c>
      <c r="I44" s="85">
        <v>0</v>
      </c>
      <c r="J44" s="81">
        <v>0</v>
      </c>
      <c r="K44" s="85">
        <v>0</v>
      </c>
      <c r="L44" s="81">
        <v>0</v>
      </c>
      <c r="M44" s="85">
        <v>0</v>
      </c>
      <c r="N44" s="81">
        <v>0</v>
      </c>
      <c r="O44" s="85">
        <v>0</v>
      </c>
      <c r="P44" s="81">
        <v>0</v>
      </c>
      <c r="Q44" s="85">
        <v>0</v>
      </c>
      <c r="R44" s="81">
        <v>0</v>
      </c>
      <c r="S44" s="81">
        <v>0</v>
      </c>
      <c r="T44" s="81">
        <v>0</v>
      </c>
      <c r="U44" s="81">
        <v>0</v>
      </c>
      <c r="V44" s="37" t="s">
        <v>36</v>
      </c>
    </row>
    <row r="45" spans="1:22" s="16" customFormat="1" ht="42" x14ac:dyDescent="0.15">
      <c r="A45" s="1" t="s">
        <v>103</v>
      </c>
      <c r="B45" s="18" t="s">
        <v>91</v>
      </c>
      <c r="C45" s="15" t="s">
        <v>64</v>
      </c>
      <c r="D45" s="81" t="s">
        <v>36</v>
      </c>
      <c r="E45" s="81">
        <v>0</v>
      </c>
      <c r="F45" s="81" t="s">
        <v>36</v>
      </c>
      <c r="G45" s="81">
        <v>0</v>
      </c>
      <c r="H45" s="81">
        <v>0</v>
      </c>
      <c r="I45" s="85">
        <v>0</v>
      </c>
      <c r="J45" s="81">
        <v>0</v>
      </c>
      <c r="K45" s="85">
        <v>0</v>
      </c>
      <c r="L45" s="81">
        <v>0</v>
      </c>
      <c r="M45" s="85">
        <v>0</v>
      </c>
      <c r="N45" s="81">
        <v>0</v>
      </c>
      <c r="O45" s="85">
        <v>0</v>
      </c>
      <c r="P45" s="81">
        <v>0</v>
      </c>
      <c r="Q45" s="85">
        <v>0</v>
      </c>
      <c r="R45" s="81">
        <v>0</v>
      </c>
      <c r="S45" s="81">
        <v>0</v>
      </c>
      <c r="T45" s="81">
        <v>0</v>
      </c>
      <c r="U45" s="81">
        <v>0</v>
      </c>
      <c r="V45" s="37" t="s">
        <v>36</v>
      </c>
    </row>
    <row r="46" spans="1:22" s="16" customFormat="1" ht="31.5" x14ac:dyDescent="0.15">
      <c r="A46" s="1" t="s">
        <v>104</v>
      </c>
      <c r="B46" s="18" t="s">
        <v>92</v>
      </c>
      <c r="C46" s="15" t="s">
        <v>64</v>
      </c>
      <c r="D46" s="81" t="s">
        <v>36</v>
      </c>
      <c r="E46" s="81">
        <v>0</v>
      </c>
      <c r="F46" s="81" t="s">
        <v>36</v>
      </c>
      <c r="G46" s="81">
        <v>0</v>
      </c>
      <c r="H46" s="81">
        <v>0</v>
      </c>
      <c r="I46" s="85">
        <v>0</v>
      </c>
      <c r="J46" s="81">
        <v>0</v>
      </c>
      <c r="K46" s="85">
        <v>0</v>
      </c>
      <c r="L46" s="81">
        <v>0</v>
      </c>
      <c r="M46" s="85">
        <v>0</v>
      </c>
      <c r="N46" s="81">
        <v>0</v>
      </c>
      <c r="O46" s="85">
        <v>0</v>
      </c>
      <c r="P46" s="81">
        <v>0</v>
      </c>
      <c r="Q46" s="85">
        <v>0</v>
      </c>
      <c r="R46" s="81">
        <v>0</v>
      </c>
      <c r="S46" s="81">
        <v>0</v>
      </c>
      <c r="T46" s="81">
        <v>0</v>
      </c>
      <c r="U46" s="81">
        <v>0</v>
      </c>
      <c r="V46" s="37" t="s">
        <v>36</v>
      </c>
    </row>
    <row r="47" spans="1:22" s="16" customFormat="1" ht="21" x14ac:dyDescent="0.15">
      <c r="A47" s="1" t="s">
        <v>105</v>
      </c>
      <c r="B47" s="18" t="s">
        <v>93</v>
      </c>
      <c r="C47" s="15" t="s">
        <v>64</v>
      </c>
      <c r="D47" s="81" t="s">
        <v>36</v>
      </c>
      <c r="E47" s="81">
        <v>0</v>
      </c>
      <c r="F47" s="81" t="s">
        <v>36</v>
      </c>
      <c r="G47" s="81">
        <v>0</v>
      </c>
      <c r="H47" s="81">
        <v>0</v>
      </c>
      <c r="I47" s="85">
        <v>0</v>
      </c>
      <c r="J47" s="81">
        <v>0</v>
      </c>
      <c r="K47" s="85">
        <v>0</v>
      </c>
      <c r="L47" s="81">
        <v>0</v>
      </c>
      <c r="M47" s="85">
        <v>0</v>
      </c>
      <c r="N47" s="81">
        <v>0</v>
      </c>
      <c r="O47" s="85">
        <v>0</v>
      </c>
      <c r="P47" s="81">
        <v>0</v>
      </c>
      <c r="Q47" s="85">
        <v>0</v>
      </c>
      <c r="R47" s="81">
        <v>0</v>
      </c>
      <c r="S47" s="81">
        <v>0</v>
      </c>
      <c r="T47" s="81">
        <v>0</v>
      </c>
      <c r="U47" s="81">
        <v>0</v>
      </c>
      <c r="V47" s="37" t="s">
        <v>36</v>
      </c>
    </row>
    <row r="48" spans="1:22" s="16" customFormat="1" ht="21" x14ac:dyDescent="0.15">
      <c r="A48" s="1" t="s">
        <v>106</v>
      </c>
      <c r="B48" s="18" t="s">
        <v>94</v>
      </c>
      <c r="C48" s="15" t="s">
        <v>64</v>
      </c>
      <c r="D48" s="81" t="s">
        <v>36</v>
      </c>
      <c r="E48" s="81">
        <v>0</v>
      </c>
      <c r="F48" s="81" t="s">
        <v>36</v>
      </c>
      <c r="G48" s="81">
        <v>0</v>
      </c>
      <c r="H48" s="81">
        <v>0</v>
      </c>
      <c r="I48" s="85">
        <v>0</v>
      </c>
      <c r="J48" s="81">
        <v>0</v>
      </c>
      <c r="K48" s="85">
        <v>0</v>
      </c>
      <c r="L48" s="81">
        <v>0</v>
      </c>
      <c r="M48" s="85">
        <v>0</v>
      </c>
      <c r="N48" s="81">
        <v>0</v>
      </c>
      <c r="O48" s="85">
        <v>0</v>
      </c>
      <c r="P48" s="81">
        <v>0</v>
      </c>
      <c r="Q48" s="85">
        <v>0</v>
      </c>
      <c r="R48" s="81">
        <v>0</v>
      </c>
      <c r="S48" s="81">
        <v>0</v>
      </c>
      <c r="T48" s="81">
        <v>0</v>
      </c>
      <c r="U48" s="81">
        <v>0</v>
      </c>
      <c r="V48" s="37" t="s">
        <v>36</v>
      </c>
    </row>
    <row r="49" spans="1:22" s="16" customFormat="1" ht="63" x14ac:dyDescent="0.15">
      <c r="A49" s="1" t="s">
        <v>106</v>
      </c>
      <c r="B49" s="18" t="s">
        <v>95</v>
      </c>
      <c r="C49" s="15" t="s">
        <v>64</v>
      </c>
      <c r="D49" s="81" t="s">
        <v>36</v>
      </c>
      <c r="E49" s="81">
        <v>0</v>
      </c>
      <c r="F49" s="81" t="s">
        <v>36</v>
      </c>
      <c r="G49" s="81">
        <v>0</v>
      </c>
      <c r="H49" s="81">
        <v>0</v>
      </c>
      <c r="I49" s="85">
        <v>0</v>
      </c>
      <c r="J49" s="81">
        <v>0</v>
      </c>
      <c r="K49" s="85">
        <v>0</v>
      </c>
      <c r="L49" s="81">
        <v>0</v>
      </c>
      <c r="M49" s="85">
        <v>0</v>
      </c>
      <c r="N49" s="81">
        <v>0</v>
      </c>
      <c r="O49" s="85">
        <v>0</v>
      </c>
      <c r="P49" s="81">
        <v>0</v>
      </c>
      <c r="Q49" s="85">
        <v>0</v>
      </c>
      <c r="R49" s="81">
        <v>0</v>
      </c>
      <c r="S49" s="81">
        <v>0</v>
      </c>
      <c r="T49" s="81">
        <v>0</v>
      </c>
      <c r="U49" s="81">
        <v>0</v>
      </c>
      <c r="V49" s="37" t="s">
        <v>36</v>
      </c>
    </row>
    <row r="50" spans="1:22" s="16" customFormat="1" ht="52.5" x14ac:dyDescent="0.15">
      <c r="A50" s="1" t="s">
        <v>106</v>
      </c>
      <c r="B50" s="18" t="s">
        <v>96</v>
      </c>
      <c r="C50" s="15" t="s">
        <v>64</v>
      </c>
      <c r="D50" s="81" t="s">
        <v>36</v>
      </c>
      <c r="E50" s="81">
        <v>0</v>
      </c>
      <c r="F50" s="81" t="s">
        <v>36</v>
      </c>
      <c r="G50" s="81">
        <v>0</v>
      </c>
      <c r="H50" s="81">
        <v>0</v>
      </c>
      <c r="I50" s="85">
        <v>0</v>
      </c>
      <c r="J50" s="81">
        <v>0</v>
      </c>
      <c r="K50" s="85">
        <v>0</v>
      </c>
      <c r="L50" s="81">
        <v>0</v>
      </c>
      <c r="M50" s="85">
        <v>0</v>
      </c>
      <c r="N50" s="81">
        <v>0</v>
      </c>
      <c r="O50" s="85">
        <v>0</v>
      </c>
      <c r="P50" s="81">
        <v>0</v>
      </c>
      <c r="Q50" s="85">
        <v>0</v>
      </c>
      <c r="R50" s="81">
        <v>0</v>
      </c>
      <c r="S50" s="81">
        <v>0</v>
      </c>
      <c r="T50" s="81">
        <v>0</v>
      </c>
      <c r="U50" s="81">
        <v>0</v>
      </c>
      <c r="V50" s="37" t="s">
        <v>36</v>
      </c>
    </row>
    <row r="51" spans="1:22" s="16" customFormat="1" ht="63" x14ac:dyDescent="0.15">
      <c r="A51" s="1" t="s">
        <v>106</v>
      </c>
      <c r="B51" s="18" t="s">
        <v>97</v>
      </c>
      <c r="C51" s="15" t="s">
        <v>64</v>
      </c>
      <c r="D51" s="81" t="s">
        <v>36</v>
      </c>
      <c r="E51" s="81">
        <v>0</v>
      </c>
      <c r="F51" s="81" t="s">
        <v>36</v>
      </c>
      <c r="G51" s="81">
        <v>0</v>
      </c>
      <c r="H51" s="81">
        <v>0</v>
      </c>
      <c r="I51" s="85">
        <v>0</v>
      </c>
      <c r="J51" s="81">
        <v>0</v>
      </c>
      <c r="K51" s="85">
        <v>0</v>
      </c>
      <c r="L51" s="81">
        <v>0</v>
      </c>
      <c r="M51" s="85">
        <v>0</v>
      </c>
      <c r="N51" s="81">
        <v>0</v>
      </c>
      <c r="O51" s="85">
        <v>0</v>
      </c>
      <c r="P51" s="81">
        <v>0</v>
      </c>
      <c r="Q51" s="85">
        <v>0</v>
      </c>
      <c r="R51" s="81">
        <v>0</v>
      </c>
      <c r="S51" s="81">
        <v>0</v>
      </c>
      <c r="T51" s="81">
        <v>0</v>
      </c>
      <c r="U51" s="81">
        <v>0</v>
      </c>
      <c r="V51" s="37" t="s">
        <v>36</v>
      </c>
    </row>
    <row r="52" spans="1:22" s="16" customFormat="1" ht="21" x14ac:dyDescent="0.15">
      <c r="A52" s="1" t="s">
        <v>107</v>
      </c>
      <c r="B52" s="18" t="s">
        <v>94</v>
      </c>
      <c r="C52" s="15" t="s">
        <v>64</v>
      </c>
      <c r="D52" s="81" t="s">
        <v>36</v>
      </c>
      <c r="E52" s="81">
        <v>0</v>
      </c>
      <c r="F52" s="81" t="s">
        <v>36</v>
      </c>
      <c r="G52" s="81">
        <v>0</v>
      </c>
      <c r="H52" s="81">
        <v>0</v>
      </c>
      <c r="I52" s="85">
        <v>0</v>
      </c>
      <c r="J52" s="81">
        <v>0</v>
      </c>
      <c r="K52" s="85">
        <v>0</v>
      </c>
      <c r="L52" s="81">
        <v>0</v>
      </c>
      <c r="M52" s="85">
        <v>0</v>
      </c>
      <c r="N52" s="81">
        <v>0</v>
      </c>
      <c r="O52" s="85">
        <v>0</v>
      </c>
      <c r="P52" s="81">
        <v>0</v>
      </c>
      <c r="Q52" s="85">
        <v>0</v>
      </c>
      <c r="R52" s="81">
        <v>0</v>
      </c>
      <c r="S52" s="81">
        <v>0</v>
      </c>
      <c r="T52" s="81">
        <v>0</v>
      </c>
      <c r="U52" s="81">
        <v>0</v>
      </c>
      <c r="V52" s="37" t="s">
        <v>36</v>
      </c>
    </row>
    <row r="53" spans="1:22" s="16" customFormat="1" ht="63" x14ac:dyDescent="0.15">
      <c r="A53" s="1" t="s">
        <v>107</v>
      </c>
      <c r="B53" s="18" t="s">
        <v>95</v>
      </c>
      <c r="C53" s="15" t="s">
        <v>64</v>
      </c>
      <c r="D53" s="81" t="s">
        <v>36</v>
      </c>
      <c r="E53" s="81">
        <v>0</v>
      </c>
      <c r="F53" s="81" t="s">
        <v>36</v>
      </c>
      <c r="G53" s="81">
        <v>0</v>
      </c>
      <c r="H53" s="81">
        <v>0</v>
      </c>
      <c r="I53" s="85">
        <v>0</v>
      </c>
      <c r="J53" s="81">
        <v>0</v>
      </c>
      <c r="K53" s="85">
        <v>0</v>
      </c>
      <c r="L53" s="81">
        <v>0</v>
      </c>
      <c r="M53" s="85">
        <v>0</v>
      </c>
      <c r="N53" s="81">
        <v>0</v>
      </c>
      <c r="O53" s="85">
        <v>0</v>
      </c>
      <c r="P53" s="81">
        <v>0</v>
      </c>
      <c r="Q53" s="85">
        <v>0</v>
      </c>
      <c r="R53" s="81">
        <v>0</v>
      </c>
      <c r="S53" s="81">
        <v>0</v>
      </c>
      <c r="T53" s="81">
        <v>0</v>
      </c>
      <c r="U53" s="81">
        <v>0</v>
      </c>
      <c r="V53" s="37" t="s">
        <v>36</v>
      </c>
    </row>
    <row r="54" spans="1:22" s="16" customFormat="1" ht="52.5" x14ac:dyDescent="0.15">
      <c r="A54" s="1" t="s">
        <v>107</v>
      </c>
      <c r="B54" s="18" t="s">
        <v>96</v>
      </c>
      <c r="C54" s="15" t="s">
        <v>64</v>
      </c>
      <c r="D54" s="81" t="s">
        <v>36</v>
      </c>
      <c r="E54" s="81">
        <v>0</v>
      </c>
      <c r="F54" s="81" t="s">
        <v>36</v>
      </c>
      <c r="G54" s="81">
        <v>0</v>
      </c>
      <c r="H54" s="81">
        <v>0</v>
      </c>
      <c r="I54" s="85">
        <v>0</v>
      </c>
      <c r="J54" s="81">
        <v>0</v>
      </c>
      <c r="K54" s="85">
        <v>0</v>
      </c>
      <c r="L54" s="81">
        <v>0</v>
      </c>
      <c r="M54" s="85">
        <v>0</v>
      </c>
      <c r="N54" s="81">
        <v>0</v>
      </c>
      <c r="O54" s="85">
        <v>0</v>
      </c>
      <c r="P54" s="81">
        <v>0</v>
      </c>
      <c r="Q54" s="85">
        <v>0</v>
      </c>
      <c r="R54" s="81">
        <v>0</v>
      </c>
      <c r="S54" s="81">
        <v>0</v>
      </c>
      <c r="T54" s="81">
        <v>0</v>
      </c>
      <c r="U54" s="81">
        <v>0</v>
      </c>
      <c r="V54" s="37" t="s">
        <v>36</v>
      </c>
    </row>
    <row r="55" spans="1:22" s="16" customFormat="1" ht="63" x14ac:dyDescent="0.15">
      <c r="A55" s="1" t="s">
        <v>107</v>
      </c>
      <c r="B55" s="18" t="s">
        <v>98</v>
      </c>
      <c r="C55" s="15" t="s">
        <v>64</v>
      </c>
      <c r="D55" s="81" t="s">
        <v>36</v>
      </c>
      <c r="E55" s="81">
        <v>0</v>
      </c>
      <c r="F55" s="81" t="s">
        <v>36</v>
      </c>
      <c r="G55" s="81">
        <v>0</v>
      </c>
      <c r="H55" s="81">
        <v>0</v>
      </c>
      <c r="I55" s="85">
        <v>0</v>
      </c>
      <c r="J55" s="81">
        <v>0</v>
      </c>
      <c r="K55" s="85">
        <v>0</v>
      </c>
      <c r="L55" s="81">
        <v>0</v>
      </c>
      <c r="M55" s="85">
        <v>0</v>
      </c>
      <c r="N55" s="81">
        <v>0</v>
      </c>
      <c r="O55" s="85">
        <v>0</v>
      </c>
      <c r="P55" s="81">
        <v>0</v>
      </c>
      <c r="Q55" s="85">
        <v>0</v>
      </c>
      <c r="R55" s="81">
        <v>0</v>
      </c>
      <c r="S55" s="81">
        <v>0</v>
      </c>
      <c r="T55" s="81">
        <v>0</v>
      </c>
      <c r="U55" s="81">
        <v>0</v>
      </c>
      <c r="V55" s="37" t="s">
        <v>36</v>
      </c>
    </row>
    <row r="56" spans="1:22" s="16" customFormat="1" ht="52.5" x14ac:dyDescent="0.15">
      <c r="A56" s="1" t="s">
        <v>108</v>
      </c>
      <c r="B56" s="18" t="s">
        <v>99</v>
      </c>
      <c r="C56" s="15" t="s">
        <v>64</v>
      </c>
      <c r="D56" s="81" t="s">
        <v>36</v>
      </c>
      <c r="E56" s="81">
        <v>0</v>
      </c>
      <c r="F56" s="81" t="s">
        <v>36</v>
      </c>
      <c r="G56" s="81">
        <v>0</v>
      </c>
      <c r="H56" s="81">
        <v>0</v>
      </c>
      <c r="I56" s="85">
        <v>0</v>
      </c>
      <c r="J56" s="81">
        <v>0</v>
      </c>
      <c r="K56" s="85">
        <v>0</v>
      </c>
      <c r="L56" s="81">
        <v>0</v>
      </c>
      <c r="M56" s="85">
        <v>0</v>
      </c>
      <c r="N56" s="81">
        <v>0</v>
      </c>
      <c r="O56" s="85">
        <v>0</v>
      </c>
      <c r="P56" s="81">
        <v>0</v>
      </c>
      <c r="Q56" s="85">
        <v>0</v>
      </c>
      <c r="R56" s="81">
        <v>0</v>
      </c>
      <c r="S56" s="81">
        <v>0</v>
      </c>
      <c r="T56" s="81">
        <v>0</v>
      </c>
      <c r="U56" s="81">
        <v>0</v>
      </c>
      <c r="V56" s="37" t="s">
        <v>36</v>
      </c>
    </row>
    <row r="57" spans="1:22" s="16" customFormat="1" ht="42" x14ac:dyDescent="0.15">
      <c r="A57" s="1" t="s">
        <v>109</v>
      </c>
      <c r="B57" s="18" t="s">
        <v>100</v>
      </c>
      <c r="C57" s="15" t="s">
        <v>64</v>
      </c>
      <c r="D57" s="81" t="s">
        <v>36</v>
      </c>
      <c r="E57" s="81">
        <v>0</v>
      </c>
      <c r="F57" s="81" t="s">
        <v>36</v>
      </c>
      <c r="G57" s="81">
        <v>0</v>
      </c>
      <c r="H57" s="81">
        <v>0</v>
      </c>
      <c r="I57" s="85">
        <v>0</v>
      </c>
      <c r="J57" s="81">
        <v>0</v>
      </c>
      <c r="K57" s="85">
        <v>0</v>
      </c>
      <c r="L57" s="81">
        <v>0</v>
      </c>
      <c r="M57" s="85">
        <v>0</v>
      </c>
      <c r="N57" s="81">
        <v>0</v>
      </c>
      <c r="O57" s="85">
        <v>0</v>
      </c>
      <c r="P57" s="81">
        <v>0</v>
      </c>
      <c r="Q57" s="85">
        <v>0</v>
      </c>
      <c r="R57" s="81">
        <v>0</v>
      </c>
      <c r="S57" s="81">
        <v>0</v>
      </c>
      <c r="T57" s="81">
        <v>0</v>
      </c>
      <c r="U57" s="81">
        <v>0</v>
      </c>
      <c r="V57" s="37" t="s">
        <v>36</v>
      </c>
    </row>
    <row r="58" spans="1:22" s="16" customFormat="1" ht="52.5" x14ac:dyDescent="0.15">
      <c r="A58" s="1" t="s">
        <v>110</v>
      </c>
      <c r="B58" s="18" t="s">
        <v>101</v>
      </c>
      <c r="C58" s="15" t="s">
        <v>64</v>
      </c>
      <c r="D58" s="81" t="s">
        <v>36</v>
      </c>
      <c r="E58" s="81">
        <v>0</v>
      </c>
      <c r="F58" s="81" t="s">
        <v>36</v>
      </c>
      <c r="G58" s="81">
        <v>0</v>
      </c>
      <c r="H58" s="81">
        <v>0</v>
      </c>
      <c r="I58" s="85">
        <v>0</v>
      </c>
      <c r="J58" s="81">
        <v>0</v>
      </c>
      <c r="K58" s="85">
        <v>0</v>
      </c>
      <c r="L58" s="81">
        <v>0</v>
      </c>
      <c r="M58" s="85">
        <v>0</v>
      </c>
      <c r="N58" s="81">
        <v>0</v>
      </c>
      <c r="O58" s="85">
        <v>0</v>
      </c>
      <c r="P58" s="81">
        <v>0</v>
      </c>
      <c r="Q58" s="85">
        <v>0</v>
      </c>
      <c r="R58" s="81">
        <v>0</v>
      </c>
      <c r="S58" s="81">
        <v>0</v>
      </c>
      <c r="T58" s="81">
        <v>0</v>
      </c>
      <c r="U58" s="81">
        <v>0</v>
      </c>
      <c r="V58" s="37" t="s">
        <v>36</v>
      </c>
    </row>
    <row r="59" spans="1:22" s="16" customFormat="1" ht="21" x14ac:dyDescent="0.15">
      <c r="A59" s="1" t="s">
        <v>37</v>
      </c>
      <c r="B59" s="18" t="s">
        <v>38</v>
      </c>
      <c r="C59" s="15" t="s">
        <v>64</v>
      </c>
      <c r="D59" s="81">
        <f>SUM(D60,D73,D90)</f>
        <v>282.5806</v>
      </c>
      <c r="E59" s="81">
        <f>SUM(E60,E73,E90)</f>
        <v>0</v>
      </c>
      <c r="F59" s="81" t="s">
        <v>36</v>
      </c>
      <c r="G59" s="81">
        <f>SUM(G60,G73,G90)</f>
        <v>210.6583</v>
      </c>
      <c r="H59" s="85">
        <f t="shared" ref="H59:I62" si="23">J59+L59+N59+P59</f>
        <v>209.31459999999998</v>
      </c>
      <c r="I59" s="85">
        <f t="shared" si="23"/>
        <v>3.1166499999999999</v>
      </c>
      <c r="J59" s="85">
        <f t="shared" ref="J59:Q59" si="24">J60+J73+J90</f>
        <v>0</v>
      </c>
      <c r="K59" s="85">
        <f t="shared" si="24"/>
        <v>3.1166499999999999</v>
      </c>
      <c r="L59" s="85">
        <f t="shared" si="24"/>
        <v>0</v>
      </c>
      <c r="M59" s="85">
        <f t="shared" si="24"/>
        <v>0</v>
      </c>
      <c r="N59" s="85">
        <f t="shared" si="24"/>
        <v>8.5529000000000011</v>
      </c>
      <c r="O59" s="85">
        <f t="shared" si="24"/>
        <v>0</v>
      </c>
      <c r="P59" s="85">
        <f t="shared" si="24"/>
        <v>200.76169999999999</v>
      </c>
      <c r="Q59" s="85">
        <f t="shared" si="24"/>
        <v>0</v>
      </c>
      <c r="R59" s="81" t="s">
        <v>36</v>
      </c>
      <c r="S59" s="81">
        <f t="shared" ref="S59:S67" si="25">G59-I59</f>
        <v>207.54165</v>
      </c>
      <c r="T59" s="81">
        <f t="shared" ref="T59:T63" si="26">I59-J59</f>
        <v>3.1166499999999999</v>
      </c>
      <c r="U59" s="81">
        <v>100</v>
      </c>
      <c r="V59" s="39" t="s">
        <v>36</v>
      </c>
    </row>
    <row r="60" spans="1:22" s="16" customFormat="1" ht="42" x14ac:dyDescent="0.15">
      <c r="A60" s="1" t="s">
        <v>39</v>
      </c>
      <c r="B60" s="18" t="s">
        <v>40</v>
      </c>
      <c r="C60" s="15" t="s">
        <v>64</v>
      </c>
      <c r="D60" s="81">
        <f>SUM(D61,D66)</f>
        <v>124.8659</v>
      </c>
      <c r="E60" s="81">
        <f>SUM(E61,E66)</f>
        <v>0</v>
      </c>
      <c r="F60" s="81" t="s">
        <v>36</v>
      </c>
      <c r="G60" s="81">
        <f>SUM(G61,G66)</f>
        <v>52.943599999999996</v>
      </c>
      <c r="H60" s="85">
        <f t="shared" si="23"/>
        <v>51.5989</v>
      </c>
      <c r="I60" s="85">
        <f t="shared" si="23"/>
        <v>1.768645</v>
      </c>
      <c r="J60" s="85">
        <f t="shared" ref="J60:Q60" si="27">J61+J66</f>
        <v>0</v>
      </c>
      <c r="K60" s="85">
        <f t="shared" si="27"/>
        <v>1.768645</v>
      </c>
      <c r="L60" s="85">
        <f t="shared" si="27"/>
        <v>0</v>
      </c>
      <c r="M60" s="85">
        <f t="shared" si="27"/>
        <v>0</v>
      </c>
      <c r="N60" s="85">
        <f t="shared" si="27"/>
        <v>8.5529000000000011</v>
      </c>
      <c r="O60" s="85">
        <f t="shared" si="27"/>
        <v>0</v>
      </c>
      <c r="P60" s="85">
        <f t="shared" si="27"/>
        <v>43.045999999999999</v>
      </c>
      <c r="Q60" s="85">
        <f t="shared" si="27"/>
        <v>0</v>
      </c>
      <c r="R60" s="81" t="s">
        <v>36</v>
      </c>
      <c r="S60" s="81">
        <f t="shared" si="25"/>
        <v>51.174954999999997</v>
      </c>
      <c r="T60" s="81">
        <f t="shared" si="26"/>
        <v>1.768645</v>
      </c>
      <c r="U60" s="81">
        <v>100</v>
      </c>
      <c r="V60" s="39" t="s">
        <v>36</v>
      </c>
    </row>
    <row r="61" spans="1:22" s="16" customFormat="1" ht="21" x14ac:dyDescent="0.15">
      <c r="A61" s="1" t="s">
        <v>41</v>
      </c>
      <c r="B61" s="18" t="s">
        <v>29</v>
      </c>
      <c r="C61" s="15" t="s">
        <v>64</v>
      </c>
      <c r="D61" s="81">
        <f>SUM(D62:D65)</f>
        <v>108.96629999999999</v>
      </c>
      <c r="E61" s="81">
        <f>SUM(E62:E65)</f>
        <v>0</v>
      </c>
      <c r="F61" s="81" t="s">
        <v>36</v>
      </c>
      <c r="G61" s="81">
        <f>SUM(G62:G65)</f>
        <v>37.043999999999997</v>
      </c>
      <c r="H61" s="85">
        <f t="shared" si="23"/>
        <v>35.699300000000001</v>
      </c>
      <c r="I61" s="85">
        <f t="shared" si="23"/>
        <v>1.768645</v>
      </c>
      <c r="J61" s="85">
        <f t="shared" ref="J61:Q61" si="28">SUM(J62:J65)</f>
        <v>0</v>
      </c>
      <c r="K61" s="85">
        <f t="shared" si="28"/>
        <v>1.768645</v>
      </c>
      <c r="L61" s="85">
        <f t="shared" si="28"/>
        <v>0</v>
      </c>
      <c r="M61" s="85">
        <f t="shared" si="28"/>
        <v>0</v>
      </c>
      <c r="N61" s="85">
        <f t="shared" si="28"/>
        <v>6.7732999999999999</v>
      </c>
      <c r="O61" s="85">
        <f t="shared" si="28"/>
        <v>0</v>
      </c>
      <c r="P61" s="85">
        <f t="shared" si="28"/>
        <v>28.925999999999998</v>
      </c>
      <c r="Q61" s="85">
        <f t="shared" si="28"/>
        <v>0</v>
      </c>
      <c r="R61" s="81" t="s">
        <v>36</v>
      </c>
      <c r="S61" s="81">
        <f t="shared" si="25"/>
        <v>35.275354999999998</v>
      </c>
      <c r="T61" s="81">
        <f t="shared" si="26"/>
        <v>1.768645</v>
      </c>
      <c r="U61" s="81">
        <v>100</v>
      </c>
      <c r="V61" s="39" t="s">
        <v>36</v>
      </c>
    </row>
    <row r="62" spans="1:22" s="16" customFormat="1" ht="11.25" x14ac:dyDescent="0.15">
      <c r="A62" s="2" t="s">
        <v>41</v>
      </c>
      <c r="B62" s="97" t="s">
        <v>176</v>
      </c>
      <c r="C62" s="26" t="s">
        <v>177</v>
      </c>
      <c r="D62" s="87">
        <v>6.7732999999999999</v>
      </c>
      <c r="E62" s="87">
        <v>0</v>
      </c>
      <c r="F62" s="87" t="s">
        <v>36</v>
      </c>
      <c r="G62" s="88">
        <v>7.5049999999999999</v>
      </c>
      <c r="H62" s="89">
        <f t="shared" si="23"/>
        <v>6.7732999999999999</v>
      </c>
      <c r="I62" s="89">
        <f t="shared" si="23"/>
        <v>0</v>
      </c>
      <c r="J62" s="89">
        <v>0</v>
      </c>
      <c r="K62" s="89">
        <v>0</v>
      </c>
      <c r="L62" s="89">
        <v>0</v>
      </c>
      <c r="M62" s="89">
        <v>0</v>
      </c>
      <c r="N62" s="90">
        <v>6.7732999999999999</v>
      </c>
      <c r="O62" s="89">
        <v>0</v>
      </c>
      <c r="P62" s="89">
        <v>0</v>
      </c>
      <c r="Q62" s="89">
        <v>0</v>
      </c>
      <c r="R62" s="87" t="s">
        <v>36</v>
      </c>
      <c r="S62" s="87">
        <f t="shared" si="25"/>
        <v>7.5049999999999999</v>
      </c>
      <c r="T62" s="87">
        <f t="shared" si="26"/>
        <v>0</v>
      </c>
      <c r="U62" s="87">
        <v>0</v>
      </c>
      <c r="V62" s="40" t="s">
        <v>36</v>
      </c>
    </row>
    <row r="63" spans="1:22" s="16" customFormat="1" ht="45" x14ac:dyDescent="0.15">
      <c r="A63" s="2" t="s">
        <v>111</v>
      </c>
      <c r="B63" s="97" t="s">
        <v>112</v>
      </c>
      <c r="C63" s="27" t="s">
        <v>113</v>
      </c>
      <c r="D63" s="87">
        <v>4.9050000000000002</v>
      </c>
      <c r="E63" s="87">
        <v>0</v>
      </c>
      <c r="F63" s="87" t="s">
        <v>36</v>
      </c>
      <c r="G63" s="88">
        <v>29.538999999999998</v>
      </c>
      <c r="H63" s="89">
        <f t="shared" ref="H63:I65" si="29">J63+L63+N63+P63</f>
        <v>28.925999999999998</v>
      </c>
      <c r="I63" s="89">
        <f t="shared" si="29"/>
        <v>0</v>
      </c>
      <c r="J63" s="89">
        <v>0</v>
      </c>
      <c r="K63" s="89">
        <v>0</v>
      </c>
      <c r="L63" s="89">
        <v>0</v>
      </c>
      <c r="M63" s="89">
        <v>0</v>
      </c>
      <c r="N63" s="89">
        <v>0</v>
      </c>
      <c r="O63" s="89">
        <v>0</v>
      </c>
      <c r="P63" s="90">
        <v>28.925999999999998</v>
      </c>
      <c r="Q63" s="89">
        <v>0</v>
      </c>
      <c r="R63" s="87" t="s">
        <v>36</v>
      </c>
      <c r="S63" s="87">
        <f t="shared" si="25"/>
        <v>29.538999999999998</v>
      </c>
      <c r="T63" s="87">
        <f t="shared" si="26"/>
        <v>0</v>
      </c>
      <c r="U63" s="87">
        <v>0</v>
      </c>
      <c r="V63" s="40" t="s">
        <v>36</v>
      </c>
    </row>
    <row r="64" spans="1:22" s="16" customFormat="1" ht="33.75" x14ac:dyDescent="0.15">
      <c r="A64" s="2" t="s">
        <v>111</v>
      </c>
      <c r="B64" s="98" t="s">
        <v>231</v>
      </c>
      <c r="C64" s="55" t="s">
        <v>232</v>
      </c>
      <c r="D64" s="87">
        <v>97.287999999999997</v>
      </c>
      <c r="E64" s="87">
        <v>0</v>
      </c>
      <c r="F64" s="87" t="s">
        <v>36</v>
      </c>
      <c r="G64" s="88">
        <v>0</v>
      </c>
      <c r="H64" s="89">
        <f t="shared" ref="H64" si="30">J64+L64+N64+P64</f>
        <v>0</v>
      </c>
      <c r="I64" s="89">
        <f t="shared" ref="I64" si="31">K64+M64+O64+Q64</f>
        <v>0</v>
      </c>
      <c r="J64" s="89">
        <v>0</v>
      </c>
      <c r="K64" s="89">
        <v>0</v>
      </c>
      <c r="L64" s="89">
        <v>0</v>
      </c>
      <c r="M64" s="89">
        <v>0</v>
      </c>
      <c r="N64" s="89">
        <v>0</v>
      </c>
      <c r="O64" s="89">
        <v>0</v>
      </c>
      <c r="P64" s="90">
        <v>0</v>
      </c>
      <c r="Q64" s="89">
        <v>0</v>
      </c>
      <c r="R64" s="87" t="s">
        <v>36</v>
      </c>
      <c r="S64" s="87">
        <f t="shared" ref="S64" si="32">G64-I64</f>
        <v>0</v>
      </c>
      <c r="T64" s="87">
        <f t="shared" ref="T64" si="33">I64-J64</f>
        <v>0</v>
      </c>
      <c r="U64" s="87">
        <v>0</v>
      </c>
      <c r="V64" s="40" t="s">
        <v>36</v>
      </c>
    </row>
    <row r="65" spans="1:22" s="16" customFormat="1" ht="67.5" x14ac:dyDescent="0.15">
      <c r="A65" s="2" t="s">
        <v>111</v>
      </c>
      <c r="B65" s="96" t="s">
        <v>178</v>
      </c>
      <c r="C65" s="27" t="s">
        <v>179</v>
      </c>
      <c r="D65" s="87" t="s">
        <v>36</v>
      </c>
      <c r="E65" s="87">
        <v>0</v>
      </c>
      <c r="F65" s="87" t="s">
        <v>36</v>
      </c>
      <c r="G65" s="88" t="s">
        <v>36</v>
      </c>
      <c r="H65" s="89" t="s">
        <v>36</v>
      </c>
      <c r="I65" s="89">
        <f t="shared" si="29"/>
        <v>1.768645</v>
      </c>
      <c r="J65" s="89" t="s">
        <v>36</v>
      </c>
      <c r="K65" s="89">
        <v>1.768645</v>
      </c>
      <c r="L65" s="89" t="s">
        <v>36</v>
      </c>
      <c r="M65" s="89">
        <v>0</v>
      </c>
      <c r="N65" s="89" t="s">
        <v>36</v>
      </c>
      <c r="O65" s="89">
        <v>0</v>
      </c>
      <c r="P65" s="89" t="s">
        <v>36</v>
      </c>
      <c r="Q65" s="89">
        <v>0</v>
      </c>
      <c r="R65" s="87" t="s">
        <v>36</v>
      </c>
      <c r="S65" s="87" t="s">
        <v>36</v>
      </c>
      <c r="T65" s="87" t="s">
        <v>36</v>
      </c>
      <c r="U65" s="87" t="s">
        <v>36</v>
      </c>
      <c r="V65" s="41" t="s">
        <v>226</v>
      </c>
    </row>
    <row r="66" spans="1:22" s="16" customFormat="1" ht="31.5" x14ac:dyDescent="0.15">
      <c r="A66" s="1" t="s">
        <v>42</v>
      </c>
      <c r="B66" s="18" t="s">
        <v>30</v>
      </c>
      <c r="C66" s="15" t="s">
        <v>64</v>
      </c>
      <c r="D66" s="81">
        <f>SUM(D67:D72)</f>
        <v>15.899600000000001</v>
      </c>
      <c r="E66" s="81">
        <f>SUM(E67:E72)</f>
        <v>0</v>
      </c>
      <c r="F66" s="81" t="s">
        <v>36</v>
      </c>
      <c r="G66" s="81">
        <f>SUM(G67:G72)</f>
        <v>15.899600000000001</v>
      </c>
      <c r="H66" s="85">
        <f t="shared" ref="H66:H71" si="34">J66+L66+N66+P66</f>
        <v>15.899600000000001</v>
      </c>
      <c r="I66" s="85">
        <f t="shared" ref="I66:I82" si="35">K66+M66+O66+Q66</f>
        <v>0</v>
      </c>
      <c r="J66" s="85">
        <f>SUM(J67:J72)</f>
        <v>0</v>
      </c>
      <c r="K66" s="85">
        <v>0</v>
      </c>
      <c r="L66" s="85">
        <f t="shared" ref="L66:Q66" si="36">SUM(L67:L72)</f>
        <v>0</v>
      </c>
      <c r="M66" s="85">
        <f t="shared" si="36"/>
        <v>0</v>
      </c>
      <c r="N66" s="85">
        <f t="shared" si="36"/>
        <v>1.7796000000000003</v>
      </c>
      <c r="O66" s="85">
        <f t="shared" si="36"/>
        <v>0</v>
      </c>
      <c r="P66" s="85">
        <f t="shared" si="36"/>
        <v>14.120000000000001</v>
      </c>
      <c r="Q66" s="85">
        <f t="shared" si="36"/>
        <v>0</v>
      </c>
      <c r="R66" s="81" t="s">
        <v>36</v>
      </c>
      <c r="S66" s="81">
        <f t="shared" si="25"/>
        <v>15.899600000000001</v>
      </c>
      <c r="T66" s="81">
        <f t="shared" ref="T66:T67" si="37">I66-J66</f>
        <v>0</v>
      </c>
      <c r="U66" s="81">
        <v>0</v>
      </c>
      <c r="V66" s="39" t="s">
        <v>36</v>
      </c>
    </row>
    <row r="67" spans="1:22" s="9" customFormat="1" ht="33.75" x14ac:dyDescent="0.2">
      <c r="A67" s="2" t="s">
        <v>42</v>
      </c>
      <c r="B67" s="97" t="s">
        <v>180</v>
      </c>
      <c r="C67" s="19" t="s">
        <v>181</v>
      </c>
      <c r="D67" s="90">
        <v>6.6479999999999997</v>
      </c>
      <c r="E67" s="87">
        <v>0</v>
      </c>
      <c r="F67" s="87" t="s">
        <v>36</v>
      </c>
      <c r="G67" s="90">
        <v>6.6479999999999997</v>
      </c>
      <c r="H67" s="90">
        <f t="shared" si="34"/>
        <v>6.6479999999999997</v>
      </c>
      <c r="I67" s="88">
        <f t="shared" si="35"/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90">
        <v>6.6479999999999997</v>
      </c>
      <c r="Q67" s="14">
        <v>0</v>
      </c>
      <c r="R67" s="87" t="s">
        <v>36</v>
      </c>
      <c r="S67" s="87">
        <f t="shared" si="25"/>
        <v>6.6479999999999997</v>
      </c>
      <c r="T67" s="87">
        <f t="shared" si="37"/>
        <v>0</v>
      </c>
      <c r="U67" s="87">
        <v>0</v>
      </c>
      <c r="V67" s="41" t="s">
        <v>36</v>
      </c>
    </row>
    <row r="68" spans="1:22" s="9" customFormat="1" ht="33.75" x14ac:dyDescent="0.2">
      <c r="A68" s="2" t="s">
        <v>56</v>
      </c>
      <c r="B68" s="97" t="s">
        <v>182</v>
      </c>
      <c r="C68" s="19" t="s">
        <v>183</v>
      </c>
      <c r="D68" s="90">
        <v>7.4720000000000004</v>
      </c>
      <c r="E68" s="87">
        <v>0</v>
      </c>
      <c r="F68" s="87" t="s">
        <v>36</v>
      </c>
      <c r="G68" s="90">
        <v>7.4720000000000004</v>
      </c>
      <c r="H68" s="90">
        <f t="shared" si="34"/>
        <v>7.4720000000000004</v>
      </c>
      <c r="I68" s="88">
        <f t="shared" ref="I68:I69" si="38">K68+M68+O68+Q68</f>
        <v>0</v>
      </c>
      <c r="J68" s="87">
        <v>0</v>
      </c>
      <c r="K68" s="14">
        <v>0</v>
      </c>
      <c r="L68" s="14">
        <v>0</v>
      </c>
      <c r="M68" s="14">
        <v>0</v>
      </c>
      <c r="N68" s="87">
        <v>0</v>
      </c>
      <c r="O68" s="14">
        <v>0</v>
      </c>
      <c r="P68" s="90">
        <v>7.4720000000000004</v>
      </c>
      <c r="Q68" s="14">
        <v>0</v>
      </c>
      <c r="R68" s="87" t="s">
        <v>36</v>
      </c>
      <c r="S68" s="87">
        <f t="shared" ref="S68:S71" si="39">G68-I68</f>
        <v>7.4720000000000004</v>
      </c>
      <c r="T68" s="87">
        <f t="shared" ref="T68:T71" si="40">I68-J68</f>
        <v>0</v>
      </c>
      <c r="U68" s="87">
        <v>0</v>
      </c>
      <c r="V68" s="41" t="s">
        <v>36</v>
      </c>
    </row>
    <row r="69" spans="1:22" s="9" customFormat="1" ht="22.5" x14ac:dyDescent="0.2">
      <c r="A69" s="2" t="s">
        <v>56</v>
      </c>
      <c r="B69" s="97" t="s">
        <v>184</v>
      </c>
      <c r="C69" s="44" t="s">
        <v>185</v>
      </c>
      <c r="D69" s="90">
        <v>0.21299999999999999</v>
      </c>
      <c r="E69" s="87">
        <v>0</v>
      </c>
      <c r="F69" s="87" t="s">
        <v>36</v>
      </c>
      <c r="G69" s="90">
        <v>0.21299999999999999</v>
      </c>
      <c r="H69" s="90">
        <f t="shared" si="34"/>
        <v>0.21299999999999999</v>
      </c>
      <c r="I69" s="88">
        <f t="shared" si="38"/>
        <v>0</v>
      </c>
      <c r="J69" s="87">
        <v>0</v>
      </c>
      <c r="K69" s="14">
        <v>0</v>
      </c>
      <c r="L69" s="14">
        <v>0</v>
      </c>
      <c r="M69" s="14">
        <v>0</v>
      </c>
      <c r="N69" s="90">
        <v>0.21299999999999999</v>
      </c>
      <c r="O69" s="14">
        <v>0</v>
      </c>
      <c r="P69" s="87">
        <v>0</v>
      </c>
      <c r="Q69" s="14">
        <v>0</v>
      </c>
      <c r="R69" s="87" t="s">
        <v>36</v>
      </c>
      <c r="S69" s="87">
        <f t="shared" si="39"/>
        <v>0.21299999999999999</v>
      </c>
      <c r="T69" s="87">
        <f t="shared" si="40"/>
        <v>0</v>
      </c>
      <c r="U69" s="87">
        <v>0</v>
      </c>
      <c r="V69" s="41" t="s">
        <v>36</v>
      </c>
    </row>
    <row r="70" spans="1:22" s="9" customFormat="1" ht="22.5" x14ac:dyDescent="0.2">
      <c r="A70" s="2" t="s">
        <v>56</v>
      </c>
      <c r="B70" s="97" t="s">
        <v>186</v>
      </c>
      <c r="C70" s="44" t="s">
        <v>187</v>
      </c>
      <c r="D70" s="90">
        <v>0.51580000000000004</v>
      </c>
      <c r="E70" s="87">
        <v>0</v>
      </c>
      <c r="F70" s="87" t="s">
        <v>36</v>
      </c>
      <c r="G70" s="90">
        <v>0.51580000000000004</v>
      </c>
      <c r="H70" s="90">
        <f t="shared" si="34"/>
        <v>0.51580000000000004</v>
      </c>
      <c r="I70" s="88">
        <f t="shared" si="35"/>
        <v>0</v>
      </c>
      <c r="J70" s="87">
        <v>0</v>
      </c>
      <c r="K70" s="14">
        <v>0</v>
      </c>
      <c r="L70" s="14">
        <v>0</v>
      </c>
      <c r="M70" s="14">
        <v>0</v>
      </c>
      <c r="N70" s="90">
        <v>0.51580000000000004</v>
      </c>
      <c r="O70" s="14">
        <v>0</v>
      </c>
      <c r="P70" s="87">
        <v>0</v>
      </c>
      <c r="Q70" s="14">
        <v>0</v>
      </c>
      <c r="R70" s="87" t="s">
        <v>36</v>
      </c>
      <c r="S70" s="87">
        <f t="shared" si="39"/>
        <v>0.51580000000000004</v>
      </c>
      <c r="T70" s="87">
        <f t="shared" si="40"/>
        <v>0</v>
      </c>
      <c r="U70" s="87">
        <v>0</v>
      </c>
      <c r="V70" s="41" t="s">
        <v>36</v>
      </c>
    </row>
    <row r="71" spans="1:22" s="9" customFormat="1" ht="22.5" x14ac:dyDescent="0.2">
      <c r="A71" s="2" t="s">
        <v>56</v>
      </c>
      <c r="B71" s="97" t="s">
        <v>188</v>
      </c>
      <c r="C71" s="44" t="s">
        <v>189</v>
      </c>
      <c r="D71" s="90">
        <v>0.51580000000000004</v>
      </c>
      <c r="E71" s="87">
        <v>0</v>
      </c>
      <c r="F71" s="87" t="s">
        <v>36</v>
      </c>
      <c r="G71" s="90">
        <v>0.51580000000000004</v>
      </c>
      <c r="H71" s="90">
        <f t="shared" si="34"/>
        <v>0.51580000000000004</v>
      </c>
      <c r="I71" s="88">
        <f t="shared" si="35"/>
        <v>0</v>
      </c>
      <c r="J71" s="87">
        <v>0</v>
      </c>
      <c r="K71" s="14">
        <v>0</v>
      </c>
      <c r="L71" s="14">
        <v>0</v>
      </c>
      <c r="M71" s="14">
        <v>0</v>
      </c>
      <c r="N71" s="90">
        <v>0.51580000000000004</v>
      </c>
      <c r="O71" s="14">
        <v>0</v>
      </c>
      <c r="P71" s="87">
        <v>0</v>
      </c>
      <c r="Q71" s="14">
        <v>0</v>
      </c>
      <c r="R71" s="87" t="s">
        <v>36</v>
      </c>
      <c r="S71" s="87">
        <f t="shared" si="39"/>
        <v>0.51580000000000004</v>
      </c>
      <c r="T71" s="87">
        <f t="shared" si="40"/>
        <v>0</v>
      </c>
      <c r="U71" s="87">
        <v>0</v>
      </c>
      <c r="V71" s="41" t="s">
        <v>36</v>
      </c>
    </row>
    <row r="72" spans="1:22" s="9" customFormat="1" ht="22.5" x14ac:dyDescent="0.2">
      <c r="A72" s="2" t="s">
        <v>42</v>
      </c>
      <c r="B72" s="97" t="s">
        <v>190</v>
      </c>
      <c r="C72" s="44" t="s">
        <v>191</v>
      </c>
      <c r="D72" s="90">
        <v>0.53500000000000003</v>
      </c>
      <c r="E72" s="87">
        <v>0</v>
      </c>
      <c r="F72" s="87" t="s">
        <v>36</v>
      </c>
      <c r="G72" s="90">
        <v>0.53500000000000003</v>
      </c>
      <c r="H72" s="90">
        <f t="shared" ref="H72:H82" si="41">J72+L72+N72+P72</f>
        <v>0.53500000000000003</v>
      </c>
      <c r="I72" s="88">
        <f t="shared" si="35"/>
        <v>0</v>
      </c>
      <c r="J72" s="14">
        <v>0</v>
      </c>
      <c r="K72" s="14">
        <v>0</v>
      </c>
      <c r="L72" s="14">
        <v>0</v>
      </c>
      <c r="M72" s="14">
        <v>0</v>
      </c>
      <c r="N72" s="90">
        <v>0.53500000000000003</v>
      </c>
      <c r="O72" s="14">
        <v>0</v>
      </c>
      <c r="P72" s="14">
        <v>0</v>
      </c>
      <c r="Q72" s="14">
        <v>0</v>
      </c>
      <c r="R72" s="87" t="s">
        <v>36</v>
      </c>
      <c r="S72" s="87">
        <f t="shared" ref="S72:S77" si="42">G72-I72</f>
        <v>0.53500000000000003</v>
      </c>
      <c r="T72" s="87">
        <f t="shared" ref="T72:T74" si="43">I72-J72</f>
        <v>0</v>
      </c>
      <c r="U72" s="87">
        <v>0</v>
      </c>
      <c r="V72" s="40" t="s">
        <v>36</v>
      </c>
    </row>
    <row r="73" spans="1:22" s="16" customFormat="1" ht="31.5" x14ac:dyDescent="0.15">
      <c r="A73" s="1" t="s">
        <v>43</v>
      </c>
      <c r="B73" s="21" t="s">
        <v>44</v>
      </c>
      <c r="C73" s="15" t="s">
        <v>64</v>
      </c>
      <c r="D73" s="81">
        <f>SUM(D74,D83)</f>
        <v>57.426400000000001</v>
      </c>
      <c r="E73" s="81">
        <f>SUM(E74,E83)</f>
        <v>0</v>
      </c>
      <c r="F73" s="81" t="s">
        <v>36</v>
      </c>
      <c r="G73" s="81">
        <f>SUM(G74,G83)</f>
        <v>57.426400000000001</v>
      </c>
      <c r="H73" s="85">
        <f t="shared" si="41"/>
        <v>57.427699999999994</v>
      </c>
      <c r="I73" s="85">
        <f t="shared" si="35"/>
        <v>1.3480050000000001</v>
      </c>
      <c r="J73" s="85">
        <f t="shared" ref="J73:Q73" si="44">J74+J83</f>
        <v>0</v>
      </c>
      <c r="K73" s="85">
        <f t="shared" si="44"/>
        <v>1.3480050000000001</v>
      </c>
      <c r="L73" s="85">
        <f t="shared" si="44"/>
        <v>0</v>
      </c>
      <c r="M73" s="85">
        <f t="shared" si="44"/>
        <v>0</v>
      </c>
      <c r="N73" s="85">
        <f t="shared" si="44"/>
        <v>0</v>
      </c>
      <c r="O73" s="85">
        <f t="shared" si="44"/>
        <v>0</v>
      </c>
      <c r="P73" s="85">
        <f t="shared" si="44"/>
        <v>57.427699999999994</v>
      </c>
      <c r="Q73" s="85">
        <f t="shared" si="44"/>
        <v>0</v>
      </c>
      <c r="R73" s="81" t="s">
        <v>36</v>
      </c>
      <c r="S73" s="81">
        <f t="shared" si="42"/>
        <v>56.078395</v>
      </c>
      <c r="T73" s="81">
        <f t="shared" si="43"/>
        <v>1.3480050000000001</v>
      </c>
      <c r="U73" s="81">
        <v>100</v>
      </c>
      <c r="V73" s="42" t="s">
        <v>36</v>
      </c>
    </row>
    <row r="74" spans="1:22" s="16" customFormat="1" ht="21" x14ac:dyDescent="0.15">
      <c r="A74" s="1" t="s">
        <v>45</v>
      </c>
      <c r="B74" s="21" t="s">
        <v>31</v>
      </c>
      <c r="C74" s="15" t="s">
        <v>64</v>
      </c>
      <c r="D74" s="81">
        <f>SUM(D75:D82)</f>
        <v>51.265500000000003</v>
      </c>
      <c r="E74" s="81">
        <f>SUM(E75:E82)</f>
        <v>0</v>
      </c>
      <c r="F74" s="81" t="s">
        <v>36</v>
      </c>
      <c r="G74" s="81">
        <f>SUM(G75:G82)</f>
        <v>51.265500000000003</v>
      </c>
      <c r="H74" s="85">
        <f t="shared" si="41"/>
        <v>51.266799999999996</v>
      </c>
      <c r="I74" s="85">
        <f t="shared" si="35"/>
        <v>0</v>
      </c>
      <c r="J74" s="85">
        <f t="shared" ref="J74:Q74" si="45">SUM(J75:J82)</f>
        <v>0</v>
      </c>
      <c r="K74" s="85">
        <f t="shared" si="45"/>
        <v>0</v>
      </c>
      <c r="L74" s="85">
        <f t="shared" si="45"/>
        <v>0</v>
      </c>
      <c r="M74" s="85">
        <f t="shared" si="45"/>
        <v>0</v>
      </c>
      <c r="N74" s="85">
        <f t="shared" si="45"/>
        <v>0</v>
      </c>
      <c r="O74" s="85">
        <f t="shared" si="45"/>
        <v>0</v>
      </c>
      <c r="P74" s="85">
        <f t="shared" si="45"/>
        <v>51.266799999999996</v>
      </c>
      <c r="Q74" s="85">
        <f t="shared" si="45"/>
        <v>0</v>
      </c>
      <c r="R74" s="81" t="s">
        <v>36</v>
      </c>
      <c r="S74" s="81">
        <f t="shared" si="42"/>
        <v>51.265500000000003</v>
      </c>
      <c r="T74" s="81">
        <f t="shared" si="43"/>
        <v>0</v>
      </c>
      <c r="U74" s="81">
        <v>0</v>
      </c>
      <c r="V74" s="39" t="s">
        <v>36</v>
      </c>
    </row>
    <row r="75" spans="1:22" s="9" customFormat="1" ht="22.5" x14ac:dyDescent="0.2">
      <c r="A75" s="2" t="s">
        <v>45</v>
      </c>
      <c r="B75" s="97" t="s">
        <v>192</v>
      </c>
      <c r="C75" s="26" t="s">
        <v>193</v>
      </c>
      <c r="D75" s="90">
        <v>8.0566999999999993</v>
      </c>
      <c r="E75" s="87">
        <v>0</v>
      </c>
      <c r="F75" s="87" t="s">
        <v>36</v>
      </c>
      <c r="G75" s="90">
        <v>8.0566999999999993</v>
      </c>
      <c r="H75" s="90">
        <f t="shared" si="41"/>
        <v>8.0570000000000004</v>
      </c>
      <c r="I75" s="14">
        <f t="shared" si="35"/>
        <v>0</v>
      </c>
      <c r="J75" s="14">
        <v>0</v>
      </c>
      <c r="K75" s="14">
        <v>0</v>
      </c>
      <c r="L75" s="14">
        <v>0</v>
      </c>
      <c r="M75" s="87">
        <v>0</v>
      </c>
      <c r="N75" s="14">
        <v>0</v>
      </c>
      <c r="O75" s="14">
        <v>0</v>
      </c>
      <c r="P75" s="90">
        <v>8.0570000000000004</v>
      </c>
      <c r="Q75" s="14">
        <v>0</v>
      </c>
      <c r="R75" s="87" t="s">
        <v>36</v>
      </c>
      <c r="S75" s="87">
        <f t="shared" si="42"/>
        <v>8.0566999999999993</v>
      </c>
      <c r="T75" s="87">
        <f t="shared" ref="T75:T82" si="46">I75-J75</f>
        <v>0</v>
      </c>
      <c r="U75" s="87">
        <v>0</v>
      </c>
      <c r="V75" s="32" t="s">
        <v>36</v>
      </c>
    </row>
    <row r="76" spans="1:22" s="9" customFormat="1" ht="22.5" x14ac:dyDescent="0.2">
      <c r="A76" s="2" t="s">
        <v>45</v>
      </c>
      <c r="B76" s="97" t="s">
        <v>194</v>
      </c>
      <c r="C76" s="26" t="s">
        <v>195</v>
      </c>
      <c r="D76" s="90">
        <v>2.7483</v>
      </c>
      <c r="E76" s="87">
        <v>0</v>
      </c>
      <c r="F76" s="87" t="s">
        <v>36</v>
      </c>
      <c r="G76" s="90">
        <v>2.7483</v>
      </c>
      <c r="H76" s="90">
        <f t="shared" si="41"/>
        <v>2.7490000000000001</v>
      </c>
      <c r="I76" s="14">
        <f t="shared" si="35"/>
        <v>0</v>
      </c>
      <c r="J76" s="14">
        <v>0</v>
      </c>
      <c r="K76" s="14">
        <v>0</v>
      </c>
      <c r="L76" s="14">
        <v>0</v>
      </c>
      <c r="M76" s="87">
        <v>0</v>
      </c>
      <c r="N76" s="14">
        <v>0</v>
      </c>
      <c r="O76" s="14">
        <v>0</v>
      </c>
      <c r="P76" s="90">
        <v>2.7490000000000001</v>
      </c>
      <c r="Q76" s="14">
        <v>0</v>
      </c>
      <c r="R76" s="87" t="s">
        <v>36</v>
      </c>
      <c r="S76" s="87">
        <f t="shared" si="42"/>
        <v>2.7483</v>
      </c>
      <c r="T76" s="87">
        <f t="shared" si="46"/>
        <v>0</v>
      </c>
      <c r="U76" s="87">
        <v>0</v>
      </c>
      <c r="V76" s="41" t="s">
        <v>36</v>
      </c>
    </row>
    <row r="77" spans="1:22" s="9" customFormat="1" ht="22.5" x14ac:dyDescent="0.2">
      <c r="A77" s="2" t="s">
        <v>45</v>
      </c>
      <c r="B77" s="97" t="s">
        <v>196</v>
      </c>
      <c r="C77" s="26" t="s">
        <v>197</v>
      </c>
      <c r="D77" s="90">
        <v>5.7308000000000003</v>
      </c>
      <c r="E77" s="87">
        <v>0</v>
      </c>
      <c r="F77" s="87" t="s">
        <v>36</v>
      </c>
      <c r="G77" s="90">
        <v>5.7308000000000003</v>
      </c>
      <c r="H77" s="90">
        <f t="shared" si="41"/>
        <v>5.7308000000000003</v>
      </c>
      <c r="I77" s="14">
        <f t="shared" si="35"/>
        <v>0</v>
      </c>
      <c r="J77" s="14">
        <v>0</v>
      </c>
      <c r="K77" s="14">
        <v>0</v>
      </c>
      <c r="L77" s="14">
        <v>0</v>
      </c>
      <c r="M77" s="87">
        <v>0</v>
      </c>
      <c r="N77" s="14">
        <v>0</v>
      </c>
      <c r="O77" s="14">
        <v>0</v>
      </c>
      <c r="P77" s="90">
        <v>5.7308000000000003</v>
      </c>
      <c r="Q77" s="14">
        <v>0</v>
      </c>
      <c r="R77" s="87" t="s">
        <v>36</v>
      </c>
      <c r="S77" s="87">
        <f t="shared" si="42"/>
        <v>5.7308000000000003</v>
      </c>
      <c r="T77" s="87">
        <f t="shared" si="46"/>
        <v>0</v>
      </c>
      <c r="U77" s="87">
        <v>0</v>
      </c>
      <c r="V77" s="41" t="s">
        <v>36</v>
      </c>
    </row>
    <row r="78" spans="1:22" s="9" customFormat="1" ht="22.5" x14ac:dyDescent="0.2">
      <c r="A78" s="2" t="s">
        <v>57</v>
      </c>
      <c r="B78" s="97" t="s">
        <v>198</v>
      </c>
      <c r="C78" s="26" t="s">
        <v>199</v>
      </c>
      <c r="D78" s="90">
        <v>7.0425000000000004</v>
      </c>
      <c r="E78" s="87">
        <v>0</v>
      </c>
      <c r="F78" s="87" t="s">
        <v>36</v>
      </c>
      <c r="G78" s="90">
        <v>7.0425000000000004</v>
      </c>
      <c r="H78" s="90">
        <f t="shared" si="41"/>
        <v>7.0430000000000001</v>
      </c>
      <c r="I78" s="14">
        <f t="shared" si="35"/>
        <v>0</v>
      </c>
      <c r="J78" s="14">
        <v>0</v>
      </c>
      <c r="K78" s="14">
        <v>0</v>
      </c>
      <c r="L78" s="14">
        <v>0</v>
      </c>
      <c r="M78" s="87">
        <v>0</v>
      </c>
      <c r="N78" s="14">
        <v>0</v>
      </c>
      <c r="O78" s="14">
        <v>0</v>
      </c>
      <c r="P78" s="90">
        <v>7.0430000000000001</v>
      </c>
      <c r="Q78" s="14">
        <v>0</v>
      </c>
      <c r="R78" s="87" t="s">
        <v>36</v>
      </c>
      <c r="S78" s="87">
        <f t="shared" ref="S78:S85" si="47">G78-I78</f>
        <v>7.0425000000000004</v>
      </c>
      <c r="T78" s="87">
        <f t="shared" si="46"/>
        <v>0</v>
      </c>
      <c r="U78" s="87">
        <v>0</v>
      </c>
      <c r="V78" s="32" t="s">
        <v>36</v>
      </c>
    </row>
    <row r="79" spans="1:22" s="9" customFormat="1" ht="22.5" x14ac:dyDescent="0.2">
      <c r="A79" s="2" t="s">
        <v>45</v>
      </c>
      <c r="B79" s="97" t="s">
        <v>200</v>
      </c>
      <c r="C79" s="26" t="s">
        <v>201</v>
      </c>
      <c r="D79" s="90">
        <v>2.79</v>
      </c>
      <c r="E79" s="87">
        <v>0</v>
      </c>
      <c r="F79" s="87" t="s">
        <v>36</v>
      </c>
      <c r="G79" s="90">
        <v>2.79</v>
      </c>
      <c r="H79" s="90">
        <f t="shared" si="41"/>
        <v>2.79</v>
      </c>
      <c r="I79" s="14">
        <f t="shared" si="35"/>
        <v>0</v>
      </c>
      <c r="J79" s="14">
        <v>0</v>
      </c>
      <c r="K79" s="14">
        <v>0</v>
      </c>
      <c r="L79" s="14">
        <v>0</v>
      </c>
      <c r="M79" s="87">
        <v>0</v>
      </c>
      <c r="N79" s="14">
        <v>0</v>
      </c>
      <c r="O79" s="14">
        <v>0</v>
      </c>
      <c r="P79" s="90">
        <v>2.79</v>
      </c>
      <c r="Q79" s="14">
        <v>0</v>
      </c>
      <c r="R79" s="87" t="s">
        <v>36</v>
      </c>
      <c r="S79" s="87">
        <f t="shared" si="47"/>
        <v>2.79</v>
      </c>
      <c r="T79" s="87">
        <f t="shared" si="46"/>
        <v>0</v>
      </c>
      <c r="U79" s="87">
        <v>0</v>
      </c>
      <c r="V79" s="32" t="s">
        <v>36</v>
      </c>
    </row>
    <row r="80" spans="1:22" s="9" customFormat="1" ht="22.5" x14ac:dyDescent="0.2">
      <c r="A80" s="2" t="s">
        <v>45</v>
      </c>
      <c r="B80" s="97" t="s">
        <v>202</v>
      </c>
      <c r="C80" s="26" t="s">
        <v>203</v>
      </c>
      <c r="D80" s="90">
        <v>2.7191999999999998</v>
      </c>
      <c r="E80" s="87">
        <v>0</v>
      </c>
      <c r="F80" s="87" t="s">
        <v>36</v>
      </c>
      <c r="G80" s="90">
        <v>2.7191999999999998</v>
      </c>
      <c r="H80" s="90">
        <f t="shared" si="41"/>
        <v>2.7189999999999999</v>
      </c>
      <c r="I80" s="14">
        <f t="shared" si="35"/>
        <v>0</v>
      </c>
      <c r="J80" s="14">
        <v>0</v>
      </c>
      <c r="K80" s="14">
        <v>0</v>
      </c>
      <c r="L80" s="14">
        <v>0</v>
      </c>
      <c r="M80" s="87">
        <v>0</v>
      </c>
      <c r="N80" s="14">
        <v>0</v>
      </c>
      <c r="O80" s="14">
        <v>0</v>
      </c>
      <c r="P80" s="90">
        <v>2.7189999999999999</v>
      </c>
      <c r="Q80" s="14">
        <v>0</v>
      </c>
      <c r="R80" s="87" t="s">
        <v>36</v>
      </c>
      <c r="S80" s="87">
        <f t="shared" si="47"/>
        <v>2.7191999999999998</v>
      </c>
      <c r="T80" s="87">
        <f t="shared" si="46"/>
        <v>0</v>
      </c>
      <c r="U80" s="87">
        <v>0</v>
      </c>
      <c r="V80" s="32" t="s">
        <v>36</v>
      </c>
    </row>
    <row r="81" spans="1:22" s="9" customFormat="1" ht="22.5" x14ac:dyDescent="0.2">
      <c r="A81" s="2" t="s">
        <v>45</v>
      </c>
      <c r="B81" s="98" t="s">
        <v>58</v>
      </c>
      <c r="C81" s="26" t="s">
        <v>59</v>
      </c>
      <c r="D81" s="90">
        <v>12.731999999999999</v>
      </c>
      <c r="E81" s="87">
        <v>0</v>
      </c>
      <c r="F81" s="87" t="s">
        <v>36</v>
      </c>
      <c r="G81" s="90">
        <v>12.731999999999999</v>
      </c>
      <c r="H81" s="90">
        <f t="shared" si="41"/>
        <v>12.731999999999999</v>
      </c>
      <c r="I81" s="14">
        <f t="shared" si="35"/>
        <v>0</v>
      </c>
      <c r="J81" s="14">
        <v>0</v>
      </c>
      <c r="K81" s="14">
        <v>0</v>
      </c>
      <c r="L81" s="14">
        <v>0</v>
      </c>
      <c r="M81" s="87">
        <v>0</v>
      </c>
      <c r="N81" s="14">
        <v>0</v>
      </c>
      <c r="O81" s="14">
        <v>0</v>
      </c>
      <c r="P81" s="90">
        <v>12.731999999999999</v>
      </c>
      <c r="Q81" s="14">
        <v>0</v>
      </c>
      <c r="R81" s="87" t="s">
        <v>36</v>
      </c>
      <c r="S81" s="87">
        <f t="shared" si="47"/>
        <v>12.731999999999999</v>
      </c>
      <c r="T81" s="87">
        <f t="shared" si="46"/>
        <v>0</v>
      </c>
      <c r="U81" s="87">
        <v>0</v>
      </c>
      <c r="V81" s="41" t="s">
        <v>36</v>
      </c>
    </row>
    <row r="82" spans="1:22" s="9" customFormat="1" ht="22.5" x14ac:dyDescent="0.2">
      <c r="A82" s="2" t="s">
        <v>45</v>
      </c>
      <c r="B82" s="98" t="s">
        <v>60</v>
      </c>
      <c r="C82" s="26" t="s">
        <v>61</v>
      </c>
      <c r="D82" s="90">
        <v>9.4459999999999997</v>
      </c>
      <c r="E82" s="87">
        <v>0</v>
      </c>
      <c r="F82" s="87" t="s">
        <v>36</v>
      </c>
      <c r="G82" s="90">
        <v>9.4459999999999997</v>
      </c>
      <c r="H82" s="90">
        <f t="shared" si="41"/>
        <v>9.4459999999999997</v>
      </c>
      <c r="I82" s="14">
        <f t="shared" si="35"/>
        <v>0</v>
      </c>
      <c r="J82" s="14">
        <v>0</v>
      </c>
      <c r="K82" s="14">
        <v>0</v>
      </c>
      <c r="L82" s="14">
        <v>0</v>
      </c>
      <c r="M82" s="87">
        <v>0</v>
      </c>
      <c r="N82" s="14">
        <v>0</v>
      </c>
      <c r="O82" s="14">
        <v>0</v>
      </c>
      <c r="P82" s="90">
        <v>9.4459999999999997</v>
      </c>
      <c r="Q82" s="14">
        <v>0</v>
      </c>
      <c r="R82" s="87" t="s">
        <v>36</v>
      </c>
      <c r="S82" s="87">
        <f t="shared" si="47"/>
        <v>9.4459999999999997</v>
      </c>
      <c r="T82" s="87">
        <f t="shared" si="46"/>
        <v>0</v>
      </c>
      <c r="U82" s="87">
        <v>0</v>
      </c>
      <c r="V82" s="41" t="s">
        <v>36</v>
      </c>
    </row>
    <row r="83" spans="1:22" s="16" customFormat="1" ht="21" x14ac:dyDescent="0.15">
      <c r="A83" s="1" t="s">
        <v>46</v>
      </c>
      <c r="B83" s="22" t="s">
        <v>32</v>
      </c>
      <c r="C83" s="15" t="s">
        <v>64</v>
      </c>
      <c r="D83" s="81">
        <f>SUM(D84:D89)</f>
        <v>6.1608999999999998</v>
      </c>
      <c r="E83" s="81">
        <f>SUM(E84:E89)</f>
        <v>0</v>
      </c>
      <c r="F83" s="81" t="s">
        <v>36</v>
      </c>
      <c r="G83" s="81">
        <f>SUM(G84:G89)</f>
        <v>6.1608999999999998</v>
      </c>
      <c r="H83" s="85">
        <f>J83+L83+N83+P83</f>
        <v>6.1608999999999998</v>
      </c>
      <c r="I83" s="85">
        <f>K83+M83+O83+Q83</f>
        <v>1.3480050000000001</v>
      </c>
      <c r="J83" s="85">
        <f t="shared" ref="J83:Q83" si="48">SUM(J84:J89)</f>
        <v>0</v>
      </c>
      <c r="K83" s="85">
        <f t="shared" si="48"/>
        <v>1.3480050000000001</v>
      </c>
      <c r="L83" s="85">
        <f t="shared" si="48"/>
        <v>0</v>
      </c>
      <c r="M83" s="85">
        <f t="shared" si="48"/>
        <v>0</v>
      </c>
      <c r="N83" s="85">
        <f t="shared" si="48"/>
        <v>0</v>
      </c>
      <c r="O83" s="85">
        <f t="shared" si="48"/>
        <v>0</v>
      </c>
      <c r="P83" s="85">
        <f t="shared" si="48"/>
        <v>6.1608999999999998</v>
      </c>
      <c r="Q83" s="85">
        <f t="shared" si="48"/>
        <v>0</v>
      </c>
      <c r="R83" s="81" t="s">
        <v>36</v>
      </c>
      <c r="S83" s="81">
        <f t="shared" si="47"/>
        <v>4.8128949999999993</v>
      </c>
      <c r="T83" s="81">
        <f>I83-J83</f>
        <v>1.3480050000000001</v>
      </c>
      <c r="U83" s="81">
        <v>100</v>
      </c>
      <c r="V83" s="39" t="s">
        <v>36</v>
      </c>
    </row>
    <row r="84" spans="1:22" s="9" customFormat="1" ht="33.75" x14ac:dyDescent="0.2">
      <c r="A84" s="2" t="s">
        <v>46</v>
      </c>
      <c r="B84" s="97" t="s">
        <v>204</v>
      </c>
      <c r="C84" s="26" t="s">
        <v>205</v>
      </c>
      <c r="D84" s="90">
        <v>3.4167000000000001</v>
      </c>
      <c r="E84" s="87">
        <v>0</v>
      </c>
      <c r="F84" s="87" t="s">
        <v>36</v>
      </c>
      <c r="G84" s="90">
        <v>3.4167000000000001</v>
      </c>
      <c r="H84" s="90">
        <f>J84+L84+N84+P84</f>
        <v>3.4167000000000001</v>
      </c>
      <c r="I84" s="14">
        <f>K84+M84+O84+Q84</f>
        <v>0</v>
      </c>
      <c r="J84" s="14">
        <v>0</v>
      </c>
      <c r="K84" s="14">
        <v>0</v>
      </c>
      <c r="L84" s="90">
        <v>0</v>
      </c>
      <c r="M84" s="14">
        <v>0</v>
      </c>
      <c r="N84" s="14">
        <v>0</v>
      </c>
      <c r="O84" s="14">
        <v>0</v>
      </c>
      <c r="P84" s="90">
        <v>3.4167000000000001</v>
      </c>
      <c r="Q84" s="14">
        <v>0</v>
      </c>
      <c r="R84" s="87" t="s">
        <v>36</v>
      </c>
      <c r="S84" s="87">
        <f t="shared" si="47"/>
        <v>3.4167000000000001</v>
      </c>
      <c r="T84" s="87">
        <f t="shared" ref="T84:T85" si="49">I84-J84</f>
        <v>0</v>
      </c>
      <c r="U84" s="87">
        <v>0</v>
      </c>
      <c r="V84" s="20" t="s">
        <v>36</v>
      </c>
    </row>
    <row r="85" spans="1:22" s="9" customFormat="1" ht="33.75" x14ac:dyDescent="0.2">
      <c r="A85" s="2" t="s">
        <v>46</v>
      </c>
      <c r="B85" s="97" t="s">
        <v>206</v>
      </c>
      <c r="C85" s="26" t="s">
        <v>207</v>
      </c>
      <c r="D85" s="90">
        <v>2.7442000000000002</v>
      </c>
      <c r="E85" s="87">
        <v>0</v>
      </c>
      <c r="F85" s="87" t="s">
        <v>36</v>
      </c>
      <c r="G85" s="90">
        <v>2.7442000000000002</v>
      </c>
      <c r="H85" s="90">
        <f t="shared" ref="H85:I88" si="50">J85+L85+N85+P85</f>
        <v>2.7442000000000002</v>
      </c>
      <c r="I85" s="14">
        <f t="shared" si="50"/>
        <v>0</v>
      </c>
      <c r="J85" s="14">
        <v>0</v>
      </c>
      <c r="K85" s="14">
        <v>0</v>
      </c>
      <c r="L85" s="90">
        <v>0</v>
      </c>
      <c r="M85" s="14">
        <v>0</v>
      </c>
      <c r="N85" s="14">
        <v>0</v>
      </c>
      <c r="O85" s="14">
        <v>0</v>
      </c>
      <c r="P85" s="90">
        <v>2.7442000000000002</v>
      </c>
      <c r="Q85" s="14">
        <v>0</v>
      </c>
      <c r="R85" s="87" t="s">
        <v>36</v>
      </c>
      <c r="S85" s="87">
        <f t="shared" si="47"/>
        <v>2.7442000000000002</v>
      </c>
      <c r="T85" s="87">
        <f t="shared" si="49"/>
        <v>0</v>
      </c>
      <c r="U85" s="87">
        <v>0</v>
      </c>
      <c r="V85" s="32" t="s">
        <v>36</v>
      </c>
    </row>
    <row r="86" spans="1:22" s="9" customFormat="1" ht="67.5" x14ac:dyDescent="0.2">
      <c r="A86" s="2" t="s">
        <v>46</v>
      </c>
      <c r="B86" s="98" t="s">
        <v>208</v>
      </c>
      <c r="C86" s="27" t="s">
        <v>209</v>
      </c>
      <c r="D86" s="87" t="s">
        <v>36</v>
      </c>
      <c r="E86" s="87">
        <v>0</v>
      </c>
      <c r="F86" s="87" t="s">
        <v>36</v>
      </c>
      <c r="G86" s="87" t="s">
        <v>36</v>
      </c>
      <c r="H86" s="87" t="s">
        <v>36</v>
      </c>
      <c r="I86" s="14">
        <f t="shared" si="50"/>
        <v>0.27776099999999998</v>
      </c>
      <c r="J86" s="87" t="s">
        <v>36</v>
      </c>
      <c r="K86" s="14">
        <v>0.27776099999999998</v>
      </c>
      <c r="L86" s="87" t="s">
        <v>36</v>
      </c>
      <c r="M86" s="14">
        <v>0</v>
      </c>
      <c r="N86" s="87" t="s">
        <v>36</v>
      </c>
      <c r="O86" s="14">
        <v>0</v>
      </c>
      <c r="P86" s="87" t="s">
        <v>36</v>
      </c>
      <c r="Q86" s="14">
        <v>0</v>
      </c>
      <c r="R86" s="87" t="s">
        <v>36</v>
      </c>
      <c r="S86" s="87" t="s">
        <v>36</v>
      </c>
      <c r="T86" s="87" t="s">
        <v>36</v>
      </c>
      <c r="U86" s="87" t="s">
        <v>36</v>
      </c>
      <c r="V86" s="41" t="s">
        <v>227</v>
      </c>
    </row>
    <row r="87" spans="1:22" s="9" customFormat="1" ht="67.5" x14ac:dyDescent="0.2">
      <c r="A87" s="24" t="s">
        <v>46</v>
      </c>
      <c r="B87" s="98" t="s">
        <v>210</v>
      </c>
      <c r="C87" s="27" t="s">
        <v>211</v>
      </c>
      <c r="D87" s="87" t="s">
        <v>36</v>
      </c>
      <c r="E87" s="87">
        <v>0</v>
      </c>
      <c r="F87" s="87" t="s">
        <v>36</v>
      </c>
      <c r="G87" s="87" t="s">
        <v>36</v>
      </c>
      <c r="H87" s="87" t="s">
        <v>36</v>
      </c>
      <c r="I87" s="14">
        <f t="shared" si="50"/>
        <v>0.35388900000000001</v>
      </c>
      <c r="J87" s="87" t="s">
        <v>36</v>
      </c>
      <c r="K87" s="89">
        <v>0.35388900000000001</v>
      </c>
      <c r="L87" s="87" t="s">
        <v>36</v>
      </c>
      <c r="M87" s="14">
        <v>0</v>
      </c>
      <c r="N87" s="87" t="s">
        <v>36</v>
      </c>
      <c r="O87" s="89">
        <v>0</v>
      </c>
      <c r="P87" s="87" t="s">
        <v>36</v>
      </c>
      <c r="Q87" s="89">
        <v>0</v>
      </c>
      <c r="R87" s="87" t="s">
        <v>36</v>
      </c>
      <c r="S87" s="87" t="s">
        <v>36</v>
      </c>
      <c r="T87" s="87" t="s">
        <v>36</v>
      </c>
      <c r="U87" s="87" t="s">
        <v>36</v>
      </c>
      <c r="V87" s="41" t="s">
        <v>227</v>
      </c>
    </row>
    <row r="88" spans="1:22" s="9" customFormat="1" ht="67.5" x14ac:dyDescent="0.2">
      <c r="A88" s="24" t="s">
        <v>46</v>
      </c>
      <c r="B88" s="98" t="s">
        <v>212</v>
      </c>
      <c r="C88" s="27" t="s">
        <v>213</v>
      </c>
      <c r="D88" s="87" t="s">
        <v>36</v>
      </c>
      <c r="E88" s="87">
        <v>0</v>
      </c>
      <c r="F88" s="87" t="s">
        <v>36</v>
      </c>
      <c r="G88" s="87" t="s">
        <v>36</v>
      </c>
      <c r="H88" s="87" t="s">
        <v>36</v>
      </c>
      <c r="I88" s="14">
        <f t="shared" si="50"/>
        <v>0.362232</v>
      </c>
      <c r="J88" s="87" t="s">
        <v>36</v>
      </c>
      <c r="K88" s="89">
        <v>0.362232</v>
      </c>
      <c r="L88" s="87" t="s">
        <v>36</v>
      </c>
      <c r="M88" s="14">
        <v>0</v>
      </c>
      <c r="N88" s="87" t="s">
        <v>36</v>
      </c>
      <c r="O88" s="89">
        <v>0</v>
      </c>
      <c r="P88" s="87" t="s">
        <v>36</v>
      </c>
      <c r="Q88" s="89">
        <v>0</v>
      </c>
      <c r="R88" s="87" t="s">
        <v>36</v>
      </c>
      <c r="S88" s="87" t="s">
        <v>36</v>
      </c>
      <c r="T88" s="87" t="s">
        <v>36</v>
      </c>
      <c r="U88" s="87" t="s">
        <v>36</v>
      </c>
      <c r="V88" s="41" t="s">
        <v>227</v>
      </c>
    </row>
    <row r="89" spans="1:22" s="9" customFormat="1" ht="67.5" x14ac:dyDescent="0.2">
      <c r="A89" s="24" t="s">
        <v>46</v>
      </c>
      <c r="B89" s="98" t="s">
        <v>214</v>
      </c>
      <c r="C89" s="27" t="s">
        <v>215</v>
      </c>
      <c r="D89" s="87" t="s">
        <v>36</v>
      </c>
      <c r="E89" s="87">
        <v>0</v>
      </c>
      <c r="F89" s="87" t="s">
        <v>36</v>
      </c>
      <c r="G89" s="87" t="s">
        <v>36</v>
      </c>
      <c r="H89" s="87" t="s">
        <v>36</v>
      </c>
      <c r="I89" s="14">
        <f>K89+M89+O89+Q89</f>
        <v>0.35412300000000002</v>
      </c>
      <c r="J89" s="87" t="s">
        <v>36</v>
      </c>
      <c r="K89" s="89">
        <v>0.35412300000000002</v>
      </c>
      <c r="L89" s="87" t="s">
        <v>36</v>
      </c>
      <c r="M89" s="87">
        <v>0</v>
      </c>
      <c r="N89" s="87" t="s">
        <v>36</v>
      </c>
      <c r="O89" s="89">
        <v>0</v>
      </c>
      <c r="P89" s="87" t="s">
        <v>36</v>
      </c>
      <c r="Q89" s="89">
        <v>0</v>
      </c>
      <c r="R89" s="87" t="s">
        <v>36</v>
      </c>
      <c r="S89" s="87" t="s">
        <v>36</v>
      </c>
      <c r="T89" s="87" t="s">
        <v>36</v>
      </c>
      <c r="U89" s="87" t="s">
        <v>36</v>
      </c>
      <c r="V89" s="41" t="s">
        <v>227</v>
      </c>
    </row>
    <row r="90" spans="1:22" s="16" customFormat="1" ht="21" x14ac:dyDescent="0.15">
      <c r="A90" s="1" t="s">
        <v>47</v>
      </c>
      <c r="B90" s="17" t="s">
        <v>48</v>
      </c>
      <c r="C90" s="15" t="s">
        <v>64</v>
      </c>
      <c r="D90" s="81">
        <f>D91</f>
        <v>100.28830000000001</v>
      </c>
      <c r="E90" s="81">
        <f>E91</f>
        <v>0</v>
      </c>
      <c r="F90" s="81" t="s">
        <v>36</v>
      </c>
      <c r="G90" s="91">
        <f>G91</f>
        <v>100.28830000000001</v>
      </c>
      <c r="H90" s="85">
        <f t="shared" ref="H90:I92" si="51">J90+L90+N90+P90</f>
        <v>100.288</v>
      </c>
      <c r="I90" s="85">
        <f t="shared" si="51"/>
        <v>0</v>
      </c>
      <c r="J90" s="85">
        <f>J91</f>
        <v>0</v>
      </c>
      <c r="K90" s="85">
        <f t="shared" ref="K90:Q90" si="52">K91</f>
        <v>0</v>
      </c>
      <c r="L90" s="85">
        <f t="shared" si="52"/>
        <v>0</v>
      </c>
      <c r="M90" s="85">
        <f t="shared" si="52"/>
        <v>0</v>
      </c>
      <c r="N90" s="85">
        <f t="shared" si="52"/>
        <v>0</v>
      </c>
      <c r="O90" s="85">
        <f t="shared" si="52"/>
        <v>0</v>
      </c>
      <c r="P90" s="85">
        <f t="shared" si="52"/>
        <v>100.288</v>
      </c>
      <c r="Q90" s="85">
        <f t="shared" si="52"/>
        <v>0</v>
      </c>
      <c r="R90" s="81" t="s">
        <v>36</v>
      </c>
      <c r="S90" s="81">
        <f>G90-I90</f>
        <v>100.28830000000001</v>
      </c>
      <c r="T90" s="81">
        <f t="shared" ref="T90:T91" si="53">I90-J90</f>
        <v>0</v>
      </c>
      <c r="U90" s="81">
        <v>0</v>
      </c>
      <c r="V90" s="39" t="s">
        <v>36</v>
      </c>
    </row>
    <row r="91" spans="1:22" s="16" customFormat="1" ht="21" x14ac:dyDescent="0.15">
      <c r="A91" s="1" t="s">
        <v>49</v>
      </c>
      <c r="B91" s="18" t="s">
        <v>114</v>
      </c>
      <c r="C91" s="15" t="s">
        <v>64</v>
      </c>
      <c r="D91" s="81">
        <f>D92</f>
        <v>100.28830000000001</v>
      </c>
      <c r="E91" s="81">
        <f>E92</f>
        <v>0</v>
      </c>
      <c r="F91" s="81" t="s">
        <v>36</v>
      </c>
      <c r="G91" s="91">
        <f>G92</f>
        <v>100.28830000000001</v>
      </c>
      <c r="H91" s="85">
        <f t="shared" si="51"/>
        <v>100.288</v>
      </c>
      <c r="I91" s="85">
        <f t="shared" si="51"/>
        <v>0</v>
      </c>
      <c r="J91" s="85">
        <f>J92</f>
        <v>0</v>
      </c>
      <c r="K91" s="85">
        <f t="shared" ref="K91:Q91" si="54">K92</f>
        <v>0</v>
      </c>
      <c r="L91" s="85">
        <f t="shared" si="54"/>
        <v>0</v>
      </c>
      <c r="M91" s="85">
        <f t="shared" si="54"/>
        <v>0</v>
      </c>
      <c r="N91" s="85">
        <f t="shared" si="54"/>
        <v>0</v>
      </c>
      <c r="O91" s="85">
        <f t="shared" si="54"/>
        <v>0</v>
      </c>
      <c r="P91" s="85">
        <f t="shared" si="54"/>
        <v>100.288</v>
      </c>
      <c r="Q91" s="85">
        <f t="shared" si="54"/>
        <v>0</v>
      </c>
      <c r="R91" s="81" t="s">
        <v>36</v>
      </c>
      <c r="S91" s="81">
        <f>G91-I91</f>
        <v>100.28830000000001</v>
      </c>
      <c r="T91" s="81">
        <f t="shared" si="53"/>
        <v>0</v>
      </c>
      <c r="U91" s="81">
        <v>0</v>
      </c>
      <c r="V91" s="39" t="s">
        <v>36</v>
      </c>
    </row>
    <row r="92" spans="1:22" s="9" customFormat="1" ht="33.75" x14ac:dyDescent="0.2">
      <c r="A92" s="2" t="s">
        <v>49</v>
      </c>
      <c r="B92" s="98" t="s">
        <v>33</v>
      </c>
      <c r="C92" s="19" t="s">
        <v>54</v>
      </c>
      <c r="D92" s="90">
        <v>100.28830000000001</v>
      </c>
      <c r="E92" s="87">
        <v>0</v>
      </c>
      <c r="F92" s="87" t="s">
        <v>36</v>
      </c>
      <c r="G92" s="90">
        <v>100.28830000000001</v>
      </c>
      <c r="H92" s="90">
        <f t="shared" si="51"/>
        <v>100.288</v>
      </c>
      <c r="I92" s="14">
        <f t="shared" si="51"/>
        <v>0</v>
      </c>
      <c r="J92" s="14">
        <v>0</v>
      </c>
      <c r="K92" s="14">
        <v>0</v>
      </c>
      <c r="L92" s="90">
        <v>0</v>
      </c>
      <c r="M92" s="87">
        <v>0</v>
      </c>
      <c r="N92" s="14">
        <v>0</v>
      </c>
      <c r="O92" s="14">
        <v>0</v>
      </c>
      <c r="P92" s="90">
        <v>100.288</v>
      </c>
      <c r="Q92" s="14">
        <v>0</v>
      </c>
      <c r="R92" s="87" t="s">
        <v>36</v>
      </c>
      <c r="S92" s="87">
        <f>G92-I92</f>
        <v>100.28830000000001</v>
      </c>
      <c r="T92" s="87">
        <f t="shared" ref="T92" si="55">I92-J92</f>
        <v>0</v>
      </c>
      <c r="U92" s="87">
        <v>0</v>
      </c>
      <c r="V92" s="20" t="s">
        <v>36</v>
      </c>
    </row>
    <row r="93" spans="1:22" s="9" customFormat="1" ht="21" x14ac:dyDescent="0.2">
      <c r="A93" s="1" t="s">
        <v>117</v>
      </c>
      <c r="B93" s="18" t="s">
        <v>118</v>
      </c>
      <c r="C93" s="15" t="s">
        <v>64</v>
      </c>
      <c r="D93" s="81">
        <v>0</v>
      </c>
      <c r="E93" s="81">
        <v>0</v>
      </c>
      <c r="F93" s="81" t="s">
        <v>36</v>
      </c>
      <c r="G93" s="81">
        <v>0</v>
      </c>
      <c r="H93" s="92">
        <f t="shared" ref="H93:H105" si="56">J93+L93+N93+P93</f>
        <v>0</v>
      </c>
      <c r="I93" s="86">
        <f t="shared" ref="I93:I105" si="57">K93+M93+O93+Q93</f>
        <v>0</v>
      </c>
      <c r="J93" s="81">
        <v>0</v>
      </c>
      <c r="K93" s="86">
        <v>0</v>
      </c>
      <c r="L93" s="81">
        <v>0</v>
      </c>
      <c r="M93" s="81">
        <v>0</v>
      </c>
      <c r="N93" s="81">
        <v>0</v>
      </c>
      <c r="O93" s="86">
        <v>0</v>
      </c>
      <c r="P93" s="81">
        <v>0</v>
      </c>
      <c r="Q93" s="86">
        <v>0</v>
      </c>
      <c r="R93" s="81" t="s">
        <v>36</v>
      </c>
      <c r="S93" s="81">
        <v>0</v>
      </c>
      <c r="T93" s="81">
        <v>0</v>
      </c>
      <c r="U93" s="81">
        <v>0</v>
      </c>
      <c r="V93" s="20" t="s">
        <v>36</v>
      </c>
    </row>
    <row r="94" spans="1:22" s="9" customFormat="1" ht="21" x14ac:dyDescent="0.2">
      <c r="A94" s="1" t="s">
        <v>119</v>
      </c>
      <c r="B94" s="18" t="s">
        <v>120</v>
      </c>
      <c r="C94" s="15" t="s">
        <v>64</v>
      </c>
      <c r="D94" s="81">
        <v>0</v>
      </c>
      <c r="E94" s="81">
        <v>0</v>
      </c>
      <c r="F94" s="81" t="s">
        <v>36</v>
      </c>
      <c r="G94" s="81">
        <v>0</v>
      </c>
      <c r="H94" s="92">
        <f t="shared" si="56"/>
        <v>0</v>
      </c>
      <c r="I94" s="86">
        <f t="shared" si="57"/>
        <v>0</v>
      </c>
      <c r="J94" s="81">
        <v>0</v>
      </c>
      <c r="K94" s="86">
        <v>0</v>
      </c>
      <c r="L94" s="81">
        <v>0</v>
      </c>
      <c r="M94" s="81">
        <v>0</v>
      </c>
      <c r="N94" s="81">
        <v>0</v>
      </c>
      <c r="O94" s="86">
        <v>0</v>
      </c>
      <c r="P94" s="81">
        <v>0</v>
      </c>
      <c r="Q94" s="86">
        <v>0</v>
      </c>
      <c r="R94" s="81" t="s">
        <v>36</v>
      </c>
      <c r="S94" s="81">
        <v>0</v>
      </c>
      <c r="T94" s="81">
        <v>0</v>
      </c>
      <c r="U94" s="81">
        <v>0</v>
      </c>
      <c r="V94" s="20" t="s">
        <v>36</v>
      </c>
    </row>
    <row r="95" spans="1:22" s="9" customFormat="1" ht="21" x14ac:dyDescent="0.2">
      <c r="A95" s="1" t="s">
        <v>121</v>
      </c>
      <c r="B95" s="18" t="s">
        <v>122</v>
      </c>
      <c r="C95" s="15" t="s">
        <v>64</v>
      </c>
      <c r="D95" s="81">
        <v>0</v>
      </c>
      <c r="E95" s="81">
        <v>0</v>
      </c>
      <c r="F95" s="81" t="s">
        <v>36</v>
      </c>
      <c r="G95" s="81">
        <v>0</v>
      </c>
      <c r="H95" s="92">
        <f t="shared" si="56"/>
        <v>0</v>
      </c>
      <c r="I95" s="86">
        <f t="shared" si="57"/>
        <v>0</v>
      </c>
      <c r="J95" s="81">
        <v>0</v>
      </c>
      <c r="K95" s="86">
        <v>0</v>
      </c>
      <c r="L95" s="81">
        <v>0</v>
      </c>
      <c r="M95" s="81">
        <v>0</v>
      </c>
      <c r="N95" s="81">
        <v>0</v>
      </c>
      <c r="O95" s="86">
        <v>0</v>
      </c>
      <c r="P95" s="81">
        <v>0</v>
      </c>
      <c r="Q95" s="86">
        <v>0</v>
      </c>
      <c r="R95" s="81" t="s">
        <v>36</v>
      </c>
      <c r="S95" s="81">
        <v>0</v>
      </c>
      <c r="T95" s="81">
        <v>0</v>
      </c>
      <c r="U95" s="81">
        <v>0</v>
      </c>
      <c r="V95" s="20" t="s">
        <v>36</v>
      </c>
    </row>
    <row r="96" spans="1:22" s="9" customFormat="1" ht="31.5" x14ac:dyDescent="0.2">
      <c r="A96" s="1" t="s">
        <v>123</v>
      </c>
      <c r="B96" s="18" t="s">
        <v>124</v>
      </c>
      <c r="C96" s="15" t="s">
        <v>64</v>
      </c>
      <c r="D96" s="81">
        <v>0</v>
      </c>
      <c r="E96" s="81">
        <v>0</v>
      </c>
      <c r="F96" s="81" t="s">
        <v>36</v>
      </c>
      <c r="G96" s="81">
        <v>0</v>
      </c>
      <c r="H96" s="92">
        <f t="shared" si="56"/>
        <v>0</v>
      </c>
      <c r="I96" s="86">
        <f t="shared" si="57"/>
        <v>0</v>
      </c>
      <c r="J96" s="81">
        <v>0</v>
      </c>
      <c r="K96" s="86">
        <v>0</v>
      </c>
      <c r="L96" s="81">
        <v>0</v>
      </c>
      <c r="M96" s="81">
        <v>0</v>
      </c>
      <c r="N96" s="81">
        <v>0</v>
      </c>
      <c r="O96" s="86">
        <v>0</v>
      </c>
      <c r="P96" s="81">
        <v>0</v>
      </c>
      <c r="Q96" s="86">
        <v>0</v>
      </c>
      <c r="R96" s="81" t="s">
        <v>36</v>
      </c>
      <c r="S96" s="81">
        <v>0</v>
      </c>
      <c r="T96" s="81">
        <v>0</v>
      </c>
      <c r="U96" s="81">
        <v>0</v>
      </c>
      <c r="V96" s="20" t="s">
        <v>36</v>
      </c>
    </row>
    <row r="97" spans="1:22" s="9" customFormat="1" ht="31.5" x14ac:dyDescent="0.2">
      <c r="A97" s="1" t="s">
        <v>125</v>
      </c>
      <c r="B97" s="18" t="s">
        <v>126</v>
      </c>
      <c r="C97" s="15" t="s">
        <v>64</v>
      </c>
      <c r="D97" s="81">
        <v>0</v>
      </c>
      <c r="E97" s="81">
        <v>0</v>
      </c>
      <c r="F97" s="81" t="s">
        <v>36</v>
      </c>
      <c r="G97" s="81">
        <v>0</v>
      </c>
      <c r="H97" s="92">
        <f t="shared" si="56"/>
        <v>0</v>
      </c>
      <c r="I97" s="86">
        <f t="shared" si="57"/>
        <v>0</v>
      </c>
      <c r="J97" s="81">
        <v>0</v>
      </c>
      <c r="K97" s="86">
        <v>0</v>
      </c>
      <c r="L97" s="81">
        <v>0</v>
      </c>
      <c r="M97" s="81">
        <v>0</v>
      </c>
      <c r="N97" s="81">
        <v>0</v>
      </c>
      <c r="O97" s="86">
        <v>0</v>
      </c>
      <c r="P97" s="81">
        <v>0</v>
      </c>
      <c r="Q97" s="86">
        <v>0</v>
      </c>
      <c r="R97" s="81" t="s">
        <v>36</v>
      </c>
      <c r="S97" s="81">
        <v>0</v>
      </c>
      <c r="T97" s="81">
        <v>0</v>
      </c>
      <c r="U97" s="81">
        <v>0</v>
      </c>
      <c r="V97" s="20" t="s">
        <v>36</v>
      </c>
    </row>
    <row r="98" spans="1:22" s="9" customFormat="1" ht="31.5" x14ac:dyDescent="0.2">
      <c r="A98" s="1" t="s">
        <v>127</v>
      </c>
      <c r="B98" s="18" t="s">
        <v>128</v>
      </c>
      <c r="C98" s="15" t="s">
        <v>64</v>
      </c>
      <c r="D98" s="81">
        <v>0</v>
      </c>
      <c r="E98" s="81">
        <v>0</v>
      </c>
      <c r="F98" s="81" t="s">
        <v>36</v>
      </c>
      <c r="G98" s="81">
        <v>0</v>
      </c>
      <c r="H98" s="92">
        <f t="shared" si="56"/>
        <v>0</v>
      </c>
      <c r="I98" s="86">
        <f t="shared" si="57"/>
        <v>0</v>
      </c>
      <c r="J98" s="81">
        <v>0</v>
      </c>
      <c r="K98" s="86">
        <v>0</v>
      </c>
      <c r="L98" s="81">
        <v>0</v>
      </c>
      <c r="M98" s="81">
        <v>0</v>
      </c>
      <c r="N98" s="81">
        <v>0</v>
      </c>
      <c r="O98" s="86">
        <v>0</v>
      </c>
      <c r="P98" s="81">
        <v>0</v>
      </c>
      <c r="Q98" s="86">
        <v>0</v>
      </c>
      <c r="R98" s="81" t="s">
        <v>36</v>
      </c>
      <c r="S98" s="81">
        <v>0</v>
      </c>
      <c r="T98" s="81">
        <v>0</v>
      </c>
      <c r="U98" s="81">
        <v>0</v>
      </c>
      <c r="V98" s="20" t="s">
        <v>36</v>
      </c>
    </row>
    <row r="99" spans="1:22" s="9" customFormat="1" ht="31.5" x14ac:dyDescent="0.2">
      <c r="A99" s="1" t="s">
        <v>129</v>
      </c>
      <c r="B99" s="18" t="s">
        <v>130</v>
      </c>
      <c r="C99" s="15" t="s">
        <v>64</v>
      </c>
      <c r="D99" s="81">
        <v>0</v>
      </c>
      <c r="E99" s="81">
        <v>0</v>
      </c>
      <c r="F99" s="81" t="s">
        <v>36</v>
      </c>
      <c r="G99" s="81">
        <v>0</v>
      </c>
      <c r="H99" s="92">
        <f t="shared" si="56"/>
        <v>0</v>
      </c>
      <c r="I99" s="86">
        <f t="shared" si="57"/>
        <v>0</v>
      </c>
      <c r="J99" s="81">
        <v>0</v>
      </c>
      <c r="K99" s="86">
        <v>0</v>
      </c>
      <c r="L99" s="81">
        <v>0</v>
      </c>
      <c r="M99" s="81">
        <v>0</v>
      </c>
      <c r="N99" s="81">
        <v>0</v>
      </c>
      <c r="O99" s="86">
        <v>0</v>
      </c>
      <c r="P99" s="81">
        <v>0</v>
      </c>
      <c r="Q99" s="86">
        <v>0</v>
      </c>
      <c r="R99" s="81" t="s">
        <v>36</v>
      </c>
      <c r="S99" s="81">
        <v>0</v>
      </c>
      <c r="T99" s="81">
        <v>0</v>
      </c>
      <c r="U99" s="81">
        <v>0</v>
      </c>
      <c r="V99" s="20" t="s">
        <v>36</v>
      </c>
    </row>
    <row r="100" spans="1:22" s="9" customFormat="1" ht="31.5" x14ac:dyDescent="0.2">
      <c r="A100" s="1" t="s">
        <v>131</v>
      </c>
      <c r="B100" s="18" t="s">
        <v>132</v>
      </c>
      <c r="C100" s="15" t="s">
        <v>64</v>
      </c>
      <c r="D100" s="81">
        <v>0</v>
      </c>
      <c r="E100" s="81">
        <v>0</v>
      </c>
      <c r="F100" s="81" t="s">
        <v>36</v>
      </c>
      <c r="G100" s="81">
        <v>0</v>
      </c>
      <c r="H100" s="92">
        <f t="shared" si="56"/>
        <v>0</v>
      </c>
      <c r="I100" s="86">
        <f t="shared" si="57"/>
        <v>0</v>
      </c>
      <c r="J100" s="81">
        <v>0</v>
      </c>
      <c r="K100" s="86">
        <v>0</v>
      </c>
      <c r="L100" s="81">
        <v>0</v>
      </c>
      <c r="M100" s="81">
        <v>0</v>
      </c>
      <c r="N100" s="81">
        <v>0</v>
      </c>
      <c r="O100" s="86">
        <v>0</v>
      </c>
      <c r="P100" s="81">
        <v>0</v>
      </c>
      <c r="Q100" s="86">
        <v>0</v>
      </c>
      <c r="R100" s="81" t="s">
        <v>36</v>
      </c>
      <c r="S100" s="81">
        <v>0</v>
      </c>
      <c r="T100" s="81">
        <v>0</v>
      </c>
      <c r="U100" s="81">
        <v>0</v>
      </c>
      <c r="V100" s="20" t="s">
        <v>36</v>
      </c>
    </row>
    <row r="101" spans="1:22" s="9" customFormat="1" ht="21" x14ac:dyDescent="0.2">
      <c r="A101" s="1" t="s">
        <v>133</v>
      </c>
      <c r="B101" s="18" t="s">
        <v>134</v>
      </c>
      <c r="C101" s="15" t="s">
        <v>64</v>
      </c>
      <c r="D101" s="81">
        <v>0</v>
      </c>
      <c r="E101" s="81">
        <v>0</v>
      </c>
      <c r="F101" s="81" t="s">
        <v>36</v>
      </c>
      <c r="G101" s="81">
        <v>0</v>
      </c>
      <c r="H101" s="92">
        <f t="shared" si="56"/>
        <v>0</v>
      </c>
      <c r="I101" s="86">
        <f t="shared" si="57"/>
        <v>0</v>
      </c>
      <c r="J101" s="81">
        <v>0</v>
      </c>
      <c r="K101" s="86">
        <v>0</v>
      </c>
      <c r="L101" s="81">
        <v>0</v>
      </c>
      <c r="M101" s="81">
        <v>0</v>
      </c>
      <c r="N101" s="81">
        <v>0</v>
      </c>
      <c r="O101" s="86">
        <v>0</v>
      </c>
      <c r="P101" s="81">
        <v>0</v>
      </c>
      <c r="Q101" s="86">
        <v>0</v>
      </c>
      <c r="R101" s="81" t="s">
        <v>36</v>
      </c>
      <c r="S101" s="81">
        <v>0</v>
      </c>
      <c r="T101" s="81">
        <v>0</v>
      </c>
      <c r="U101" s="81">
        <v>0</v>
      </c>
      <c r="V101" s="20" t="s">
        <v>36</v>
      </c>
    </row>
    <row r="102" spans="1:22" s="9" customFormat="1" ht="31.5" x14ac:dyDescent="0.2">
      <c r="A102" s="1" t="s">
        <v>135</v>
      </c>
      <c r="B102" s="18" t="s">
        <v>136</v>
      </c>
      <c r="C102" s="15" t="s">
        <v>64</v>
      </c>
      <c r="D102" s="81">
        <v>0</v>
      </c>
      <c r="E102" s="81">
        <v>0</v>
      </c>
      <c r="F102" s="81" t="s">
        <v>36</v>
      </c>
      <c r="G102" s="81">
        <v>0</v>
      </c>
      <c r="H102" s="92">
        <f t="shared" si="56"/>
        <v>0</v>
      </c>
      <c r="I102" s="86">
        <f t="shared" si="57"/>
        <v>0</v>
      </c>
      <c r="J102" s="81">
        <v>0</v>
      </c>
      <c r="K102" s="86">
        <v>0</v>
      </c>
      <c r="L102" s="81">
        <v>0</v>
      </c>
      <c r="M102" s="81">
        <v>0</v>
      </c>
      <c r="N102" s="81">
        <v>0</v>
      </c>
      <c r="O102" s="86">
        <v>0</v>
      </c>
      <c r="P102" s="81">
        <v>0</v>
      </c>
      <c r="Q102" s="86">
        <v>0</v>
      </c>
      <c r="R102" s="81" t="s">
        <v>36</v>
      </c>
      <c r="S102" s="81">
        <v>0</v>
      </c>
      <c r="T102" s="81">
        <v>0</v>
      </c>
      <c r="U102" s="81">
        <v>0</v>
      </c>
      <c r="V102" s="20" t="s">
        <v>36</v>
      </c>
    </row>
    <row r="103" spans="1:22" s="9" customFormat="1" ht="42" x14ac:dyDescent="0.2">
      <c r="A103" s="1" t="s">
        <v>137</v>
      </c>
      <c r="B103" s="18" t="s">
        <v>68</v>
      </c>
      <c r="C103" s="15" t="s">
        <v>64</v>
      </c>
      <c r="D103" s="81">
        <v>0</v>
      </c>
      <c r="E103" s="81">
        <v>0</v>
      </c>
      <c r="F103" s="81" t="s">
        <v>36</v>
      </c>
      <c r="G103" s="81">
        <v>0</v>
      </c>
      <c r="H103" s="92">
        <f t="shared" si="56"/>
        <v>0</v>
      </c>
      <c r="I103" s="86">
        <f t="shared" si="57"/>
        <v>0</v>
      </c>
      <c r="J103" s="81">
        <v>0</v>
      </c>
      <c r="K103" s="86">
        <v>0</v>
      </c>
      <c r="L103" s="81">
        <v>0</v>
      </c>
      <c r="M103" s="81">
        <v>0</v>
      </c>
      <c r="N103" s="81">
        <v>0</v>
      </c>
      <c r="O103" s="86">
        <v>0</v>
      </c>
      <c r="P103" s="81">
        <v>0</v>
      </c>
      <c r="Q103" s="86">
        <v>0</v>
      </c>
      <c r="R103" s="81" t="s">
        <v>36</v>
      </c>
      <c r="S103" s="81">
        <v>0</v>
      </c>
      <c r="T103" s="81">
        <v>0</v>
      </c>
      <c r="U103" s="81">
        <v>0</v>
      </c>
      <c r="V103" s="20" t="s">
        <v>36</v>
      </c>
    </row>
    <row r="104" spans="1:22" s="9" customFormat="1" ht="42" x14ac:dyDescent="0.2">
      <c r="A104" s="1" t="s">
        <v>138</v>
      </c>
      <c r="B104" s="18" t="s">
        <v>139</v>
      </c>
      <c r="C104" s="15" t="s">
        <v>64</v>
      </c>
      <c r="D104" s="81">
        <v>0</v>
      </c>
      <c r="E104" s="81">
        <v>0</v>
      </c>
      <c r="F104" s="81" t="s">
        <v>36</v>
      </c>
      <c r="G104" s="81">
        <v>0</v>
      </c>
      <c r="H104" s="92">
        <f t="shared" si="56"/>
        <v>0</v>
      </c>
      <c r="I104" s="86">
        <f t="shared" si="57"/>
        <v>0</v>
      </c>
      <c r="J104" s="81">
        <v>0</v>
      </c>
      <c r="K104" s="86">
        <v>0</v>
      </c>
      <c r="L104" s="81">
        <v>0</v>
      </c>
      <c r="M104" s="81">
        <v>0</v>
      </c>
      <c r="N104" s="81">
        <v>0</v>
      </c>
      <c r="O104" s="86">
        <v>0</v>
      </c>
      <c r="P104" s="81">
        <v>0</v>
      </c>
      <c r="Q104" s="86">
        <v>0</v>
      </c>
      <c r="R104" s="81" t="s">
        <v>36</v>
      </c>
      <c r="S104" s="81">
        <v>0</v>
      </c>
      <c r="T104" s="81">
        <v>0</v>
      </c>
      <c r="U104" s="81">
        <v>0</v>
      </c>
      <c r="V104" s="20" t="s">
        <v>36</v>
      </c>
    </row>
    <row r="105" spans="1:22" s="9" customFormat="1" ht="31.5" x14ac:dyDescent="0.2">
      <c r="A105" s="1" t="s">
        <v>140</v>
      </c>
      <c r="B105" s="18" t="s">
        <v>141</v>
      </c>
      <c r="C105" s="15" t="s">
        <v>64</v>
      </c>
      <c r="D105" s="81">
        <v>0</v>
      </c>
      <c r="E105" s="81">
        <v>0</v>
      </c>
      <c r="F105" s="81" t="s">
        <v>36</v>
      </c>
      <c r="G105" s="81">
        <v>0</v>
      </c>
      <c r="H105" s="92">
        <f t="shared" si="56"/>
        <v>0</v>
      </c>
      <c r="I105" s="86">
        <f t="shared" si="57"/>
        <v>0</v>
      </c>
      <c r="J105" s="81">
        <v>0</v>
      </c>
      <c r="K105" s="86">
        <v>0</v>
      </c>
      <c r="L105" s="81">
        <v>0</v>
      </c>
      <c r="M105" s="81">
        <v>0</v>
      </c>
      <c r="N105" s="81">
        <v>0</v>
      </c>
      <c r="O105" s="86">
        <v>0</v>
      </c>
      <c r="P105" s="81">
        <v>0</v>
      </c>
      <c r="Q105" s="86">
        <v>0</v>
      </c>
      <c r="R105" s="81" t="s">
        <v>36</v>
      </c>
      <c r="S105" s="81">
        <v>0</v>
      </c>
      <c r="T105" s="81">
        <v>0</v>
      </c>
      <c r="U105" s="81">
        <v>0</v>
      </c>
      <c r="V105" s="20" t="s">
        <v>36</v>
      </c>
    </row>
    <row r="106" spans="1:22" s="16" customFormat="1" ht="21" x14ac:dyDescent="0.15">
      <c r="A106" s="1" t="s">
        <v>52</v>
      </c>
      <c r="B106" s="18" t="s">
        <v>53</v>
      </c>
      <c r="C106" s="15" t="s">
        <v>64</v>
      </c>
      <c r="D106" s="81">
        <f>SUM(D107:D108)</f>
        <v>10.9383</v>
      </c>
      <c r="E106" s="81">
        <f>SUM(E108:E108)</f>
        <v>0</v>
      </c>
      <c r="F106" s="81" t="s">
        <v>36</v>
      </c>
      <c r="G106" s="91">
        <f>SUM(G108:G108)</f>
        <v>0</v>
      </c>
      <c r="H106" s="92">
        <f t="shared" ref="H106:I109" si="58">J106+L106+N106+P106</f>
        <v>9.7379999999999995</v>
      </c>
      <c r="I106" s="92">
        <f t="shared" si="58"/>
        <v>0</v>
      </c>
      <c r="J106" s="92">
        <f t="shared" ref="J106:Q106" si="59">SUM(J108:J108)</f>
        <v>0</v>
      </c>
      <c r="K106" s="92">
        <f t="shared" si="59"/>
        <v>0</v>
      </c>
      <c r="L106" s="92">
        <f t="shared" si="59"/>
        <v>0</v>
      </c>
      <c r="M106" s="92">
        <f t="shared" si="59"/>
        <v>0</v>
      </c>
      <c r="N106" s="92">
        <f t="shared" si="59"/>
        <v>0</v>
      </c>
      <c r="O106" s="92">
        <f t="shared" si="59"/>
        <v>0</v>
      </c>
      <c r="P106" s="92">
        <f>SUM(P107:P108)</f>
        <v>9.7379999999999995</v>
      </c>
      <c r="Q106" s="92">
        <f t="shared" si="59"/>
        <v>0</v>
      </c>
      <c r="R106" s="81" t="s">
        <v>36</v>
      </c>
      <c r="S106" s="81">
        <f>G106-I106</f>
        <v>0</v>
      </c>
      <c r="T106" s="81">
        <f>I106-J106</f>
        <v>0</v>
      </c>
      <c r="U106" s="81">
        <v>0</v>
      </c>
      <c r="V106" s="39" t="s">
        <v>36</v>
      </c>
    </row>
    <row r="107" spans="1:22" s="9" customFormat="1" ht="33.75" x14ac:dyDescent="0.2">
      <c r="A107" s="2" t="s">
        <v>52</v>
      </c>
      <c r="B107" s="97" t="s">
        <v>216</v>
      </c>
      <c r="C107" s="26" t="s">
        <v>217</v>
      </c>
      <c r="D107" s="90">
        <v>9.7383000000000006</v>
      </c>
      <c r="E107" s="87">
        <v>0</v>
      </c>
      <c r="F107" s="87" t="s">
        <v>36</v>
      </c>
      <c r="G107" s="90">
        <v>9.7383000000000006</v>
      </c>
      <c r="H107" s="90">
        <f t="shared" ref="H107" si="60">J107+L107+N107+P107</f>
        <v>9.7379999999999995</v>
      </c>
      <c r="I107" s="14">
        <f t="shared" ref="I107" si="61">K107+M107+O107+Q107</f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90">
        <v>9.7379999999999995</v>
      </c>
      <c r="Q107" s="14">
        <v>0</v>
      </c>
      <c r="R107" s="87" t="s">
        <v>36</v>
      </c>
      <c r="S107" s="87">
        <f>G107-I107</f>
        <v>9.7383000000000006</v>
      </c>
      <c r="T107" s="87">
        <f t="shared" ref="T107" si="62">I107-J107</f>
        <v>0</v>
      </c>
      <c r="U107" s="87">
        <v>0</v>
      </c>
      <c r="V107" s="20" t="s">
        <v>36</v>
      </c>
    </row>
    <row r="108" spans="1:22" s="9" customFormat="1" ht="33.75" x14ac:dyDescent="0.2">
      <c r="A108" s="2" t="s">
        <v>52</v>
      </c>
      <c r="B108" s="98" t="s">
        <v>229</v>
      </c>
      <c r="C108" s="55" t="s">
        <v>230</v>
      </c>
      <c r="D108" s="90">
        <v>1.2</v>
      </c>
      <c r="E108" s="87">
        <v>0</v>
      </c>
      <c r="F108" s="87" t="s">
        <v>36</v>
      </c>
      <c r="G108" s="90">
        <v>0</v>
      </c>
      <c r="H108" s="90">
        <f t="shared" si="58"/>
        <v>0</v>
      </c>
      <c r="I108" s="14">
        <f t="shared" si="58"/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90">
        <v>0</v>
      </c>
      <c r="Q108" s="14">
        <v>0</v>
      </c>
      <c r="R108" s="87" t="s">
        <v>36</v>
      </c>
      <c r="S108" s="87">
        <f>G108-I108</f>
        <v>0</v>
      </c>
      <c r="T108" s="87">
        <f t="shared" ref="T108" si="63">I108-J108</f>
        <v>0</v>
      </c>
      <c r="U108" s="87">
        <v>0</v>
      </c>
      <c r="V108" s="20" t="s">
        <v>36</v>
      </c>
    </row>
    <row r="109" spans="1:22" s="9" customFormat="1" ht="31.5" x14ac:dyDescent="0.2">
      <c r="A109" s="3" t="s">
        <v>142</v>
      </c>
      <c r="B109" s="31" t="s">
        <v>143</v>
      </c>
      <c r="C109" s="15" t="s">
        <v>64</v>
      </c>
      <c r="D109" s="81">
        <v>0</v>
      </c>
      <c r="E109" s="81">
        <v>0</v>
      </c>
      <c r="F109" s="81" t="s">
        <v>36</v>
      </c>
      <c r="G109" s="81">
        <v>0</v>
      </c>
      <c r="H109" s="92">
        <f t="shared" si="58"/>
        <v>0</v>
      </c>
      <c r="I109" s="85">
        <v>0</v>
      </c>
      <c r="J109" s="81">
        <v>0</v>
      </c>
      <c r="K109" s="85">
        <v>0</v>
      </c>
      <c r="L109" s="81">
        <v>0</v>
      </c>
      <c r="M109" s="85">
        <v>0</v>
      </c>
      <c r="N109" s="81">
        <v>0</v>
      </c>
      <c r="O109" s="85">
        <v>0</v>
      </c>
      <c r="P109" s="81">
        <v>0</v>
      </c>
      <c r="Q109" s="85">
        <v>0</v>
      </c>
      <c r="R109" s="81" t="s">
        <v>36</v>
      </c>
      <c r="S109" s="81">
        <v>0</v>
      </c>
      <c r="T109" s="81">
        <v>0</v>
      </c>
      <c r="U109" s="81">
        <v>0</v>
      </c>
      <c r="V109" s="36" t="s">
        <v>36</v>
      </c>
    </row>
    <row r="110" spans="1:22" s="16" customFormat="1" ht="21" x14ac:dyDescent="0.15">
      <c r="A110" s="3" t="s">
        <v>50</v>
      </c>
      <c r="B110" s="23" t="s">
        <v>51</v>
      </c>
      <c r="C110" s="15" t="s">
        <v>64</v>
      </c>
      <c r="D110" s="81">
        <f>SUM(D111:D115)</f>
        <v>2.0450999999999997</v>
      </c>
      <c r="E110" s="81">
        <f>SUM(E111:E115)</f>
        <v>0</v>
      </c>
      <c r="F110" s="81" t="s">
        <v>36</v>
      </c>
      <c r="G110" s="81">
        <f>SUM(G111:G115)</f>
        <v>11.723100000000001</v>
      </c>
      <c r="H110" s="85">
        <f>J110+L110+N110+P110</f>
        <v>11.7226</v>
      </c>
      <c r="I110" s="85">
        <f>K110+M110+O110+Q110</f>
        <v>0.12125</v>
      </c>
      <c r="J110" s="85">
        <f t="shared" ref="J110:Q110" si="64">SUM(J111:J115)</f>
        <v>0</v>
      </c>
      <c r="K110" s="85">
        <f t="shared" si="64"/>
        <v>0.12125</v>
      </c>
      <c r="L110" s="85">
        <f t="shared" si="64"/>
        <v>0</v>
      </c>
      <c r="M110" s="85">
        <f t="shared" si="64"/>
        <v>0</v>
      </c>
      <c r="N110" s="85">
        <f t="shared" si="64"/>
        <v>6.1925999999999997</v>
      </c>
      <c r="O110" s="85">
        <f t="shared" si="64"/>
        <v>0</v>
      </c>
      <c r="P110" s="85">
        <f t="shared" si="64"/>
        <v>5.53</v>
      </c>
      <c r="Q110" s="85">
        <f t="shared" si="64"/>
        <v>0</v>
      </c>
      <c r="R110" s="81" t="s">
        <v>36</v>
      </c>
      <c r="S110" s="81">
        <f>G110-I110</f>
        <v>11.601850000000001</v>
      </c>
      <c r="T110" s="81">
        <f>I110-J110</f>
        <v>0.12125</v>
      </c>
      <c r="U110" s="81">
        <v>100</v>
      </c>
      <c r="V110" s="39" t="s">
        <v>36</v>
      </c>
    </row>
    <row r="111" spans="1:22" s="16" customFormat="1" ht="22.5" x14ac:dyDescent="0.15">
      <c r="A111" s="33" t="s">
        <v>50</v>
      </c>
      <c r="B111" s="97" t="s">
        <v>218</v>
      </c>
      <c r="C111" s="26" t="s">
        <v>219</v>
      </c>
      <c r="D111" s="90">
        <v>0.68169999999999997</v>
      </c>
      <c r="E111" s="87">
        <v>0</v>
      </c>
      <c r="F111" s="87" t="s">
        <v>36</v>
      </c>
      <c r="G111" s="90">
        <v>0.68169999999999997</v>
      </c>
      <c r="H111" s="90">
        <f>J111+L111+N111+P111</f>
        <v>0.68169999999999997</v>
      </c>
      <c r="I111" s="14">
        <f>K111+M111+O111+Q111</f>
        <v>0</v>
      </c>
      <c r="J111" s="14">
        <v>0</v>
      </c>
      <c r="K111" s="14">
        <v>0</v>
      </c>
      <c r="L111" s="14">
        <v>0</v>
      </c>
      <c r="M111" s="14">
        <v>0</v>
      </c>
      <c r="N111" s="90">
        <v>0.68169999999999997</v>
      </c>
      <c r="O111" s="14">
        <v>0</v>
      </c>
      <c r="P111" s="89">
        <v>0</v>
      </c>
      <c r="Q111" s="89">
        <v>0</v>
      </c>
      <c r="R111" s="87" t="s">
        <v>36</v>
      </c>
      <c r="S111" s="87">
        <f t="shared" ref="S111:S113" si="65">G111-I111</f>
        <v>0.68169999999999997</v>
      </c>
      <c r="T111" s="87">
        <f t="shared" ref="T111:T114" si="66">I111-J111</f>
        <v>0</v>
      </c>
      <c r="U111" s="87">
        <v>0</v>
      </c>
      <c r="V111" s="32" t="s">
        <v>36</v>
      </c>
    </row>
    <row r="112" spans="1:22" s="16" customFormat="1" ht="22.5" x14ac:dyDescent="0.15">
      <c r="A112" s="33" t="s">
        <v>50</v>
      </c>
      <c r="B112" s="97" t="s">
        <v>220</v>
      </c>
      <c r="C112" s="26" t="s">
        <v>221</v>
      </c>
      <c r="D112" s="90">
        <v>0.68169999999999997</v>
      </c>
      <c r="E112" s="87">
        <v>0</v>
      </c>
      <c r="F112" s="87" t="s">
        <v>36</v>
      </c>
      <c r="G112" s="90">
        <v>0.68169999999999997</v>
      </c>
      <c r="H112" s="90">
        <f t="shared" ref="H112:H113" si="67">J112+L112+N112+P112</f>
        <v>0.68169999999999997</v>
      </c>
      <c r="I112" s="14">
        <f t="shared" ref="I112:I113" si="68">K112+M112+O112+Q112</f>
        <v>0</v>
      </c>
      <c r="J112" s="14">
        <v>0</v>
      </c>
      <c r="K112" s="14">
        <v>0</v>
      </c>
      <c r="L112" s="14">
        <v>0</v>
      </c>
      <c r="M112" s="14">
        <v>0</v>
      </c>
      <c r="N112" s="90">
        <v>0.68169999999999997</v>
      </c>
      <c r="O112" s="14">
        <v>0</v>
      </c>
      <c r="P112" s="89">
        <v>0</v>
      </c>
      <c r="Q112" s="89">
        <v>0</v>
      </c>
      <c r="R112" s="87" t="s">
        <v>36</v>
      </c>
      <c r="S112" s="87">
        <f t="shared" si="65"/>
        <v>0.68169999999999997</v>
      </c>
      <c r="T112" s="87">
        <f t="shared" si="66"/>
        <v>0</v>
      </c>
      <c r="U112" s="87">
        <v>0</v>
      </c>
      <c r="V112" s="32" t="s">
        <v>36</v>
      </c>
    </row>
    <row r="113" spans="1:22" s="16" customFormat="1" ht="22.5" x14ac:dyDescent="0.15">
      <c r="A113" s="33" t="s">
        <v>50</v>
      </c>
      <c r="B113" s="97" t="s">
        <v>222</v>
      </c>
      <c r="C113" s="26" t="s">
        <v>223</v>
      </c>
      <c r="D113" s="90">
        <v>0.68169999999999997</v>
      </c>
      <c r="E113" s="87">
        <v>0</v>
      </c>
      <c r="F113" s="87" t="s">
        <v>36</v>
      </c>
      <c r="G113" s="90">
        <v>0.68169999999999997</v>
      </c>
      <c r="H113" s="90">
        <f t="shared" si="67"/>
        <v>0.68169999999999997</v>
      </c>
      <c r="I113" s="14">
        <f t="shared" si="68"/>
        <v>0</v>
      </c>
      <c r="J113" s="14">
        <v>0</v>
      </c>
      <c r="K113" s="14">
        <v>0</v>
      </c>
      <c r="L113" s="14">
        <v>0</v>
      </c>
      <c r="M113" s="14">
        <v>0</v>
      </c>
      <c r="N113" s="90">
        <v>0.68169999999999997</v>
      </c>
      <c r="O113" s="14">
        <v>0</v>
      </c>
      <c r="P113" s="89">
        <v>0</v>
      </c>
      <c r="Q113" s="89">
        <v>0</v>
      </c>
      <c r="R113" s="87" t="s">
        <v>36</v>
      </c>
      <c r="S113" s="87">
        <f t="shared" si="65"/>
        <v>0.68169999999999997</v>
      </c>
      <c r="T113" s="87">
        <f t="shared" si="66"/>
        <v>0</v>
      </c>
      <c r="U113" s="87">
        <v>0</v>
      </c>
      <c r="V113" s="32" t="s">
        <v>36</v>
      </c>
    </row>
    <row r="114" spans="1:22" s="9" customFormat="1" ht="11.25" x14ac:dyDescent="0.2">
      <c r="A114" s="2" t="s">
        <v>50</v>
      </c>
      <c r="B114" s="99" t="s">
        <v>34</v>
      </c>
      <c r="C114" s="19" t="s">
        <v>55</v>
      </c>
      <c r="D114" s="87" t="s">
        <v>36</v>
      </c>
      <c r="E114" s="87">
        <v>0</v>
      </c>
      <c r="F114" s="87" t="s">
        <v>36</v>
      </c>
      <c r="G114" s="88">
        <v>9.6780000000000008</v>
      </c>
      <c r="H114" s="90">
        <f t="shared" ref="H114:I115" si="69">J114+L114+N114+P114</f>
        <v>9.6775000000000002</v>
      </c>
      <c r="I114" s="14">
        <f t="shared" si="69"/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4.1475</v>
      </c>
      <c r="O114" s="14">
        <v>0</v>
      </c>
      <c r="P114" s="14">
        <v>5.53</v>
      </c>
      <c r="Q114" s="14">
        <v>0</v>
      </c>
      <c r="R114" s="87" t="s">
        <v>36</v>
      </c>
      <c r="S114" s="87">
        <f t="shared" ref="S114" si="70">G114-I114</f>
        <v>9.6780000000000008</v>
      </c>
      <c r="T114" s="87">
        <f t="shared" si="66"/>
        <v>0</v>
      </c>
      <c r="U114" s="87">
        <v>0</v>
      </c>
      <c r="V114" s="20" t="s">
        <v>36</v>
      </c>
    </row>
    <row r="115" spans="1:22" s="9" customFormat="1" ht="33.75" x14ac:dyDescent="0.2">
      <c r="A115" s="2" t="s">
        <v>50</v>
      </c>
      <c r="B115" s="99" t="s">
        <v>115</v>
      </c>
      <c r="C115" s="34" t="s">
        <v>116</v>
      </c>
      <c r="D115" s="87" t="s">
        <v>36</v>
      </c>
      <c r="E115" s="87">
        <v>0</v>
      </c>
      <c r="F115" s="87" t="s">
        <v>36</v>
      </c>
      <c r="G115" s="88" t="s">
        <v>36</v>
      </c>
      <c r="H115" s="90">
        <f t="shared" si="69"/>
        <v>0</v>
      </c>
      <c r="I115" s="14">
        <f t="shared" ref="I115" si="71">K115+M115+O115+Q115</f>
        <v>0.12125</v>
      </c>
      <c r="J115" s="88">
        <v>0</v>
      </c>
      <c r="K115" s="14">
        <v>0.12125</v>
      </c>
      <c r="L115" s="88">
        <v>0</v>
      </c>
      <c r="M115" s="87">
        <v>0</v>
      </c>
      <c r="N115" s="88">
        <v>0</v>
      </c>
      <c r="O115" s="14">
        <v>0</v>
      </c>
      <c r="P115" s="88">
        <v>0</v>
      </c>
      <c r="Q115" s="14">
        <v>0</v>
      </c>
      <c r="R115" s="87" t="s">
        <v>36</v>
      </c>
      <c r="S115" s="88" t="s">
        <v>36</v>
      </c>
      <c r="T115" s="88" t="s">
        <v>36</v>
      </c>
      <c r="U115" s="88" t="s">
        <v>36</v>
      </c>
      <c r="V115" s="32" t="s">
        <v>228</v>
      </c>
    </row>
    <row r="116" spans="1:22" s="9" customFormat="1" ht="29.25" customHeight="1" x14ac:dyDescent="0.2">
      <c r="A116" s="4"/>
      <c r="B116" s="46" t="s">
        <v>35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</row>
    <row r="117" spans="1:22" s="9" customFormat="1" ht="18.75" customHeight="1" x14ac:dyDescent="0.2">
      <c r="A117" s="4"/>
      <c r="B117" s="45" t="s">
        <v>145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</row>
  </sheetData>
  <mergeCells count="29">
    <mergeCell ref="P15:Q15"/>
    <mergeCell ref="K4:L4"/>
    <mergeCell ref="R11:V11"/>
    <mergeCell ref="L15:M15"/>
    <mergeCell ref="E14:E16"/>
    <mergeCell ref="T14:U15"/>
    <mergeCell ref="H10:Q10"/>
    <mergeCell ref="B14:B16"/>
    <mergeCell ref="H15:I15"/>
    <mergeCell ref="C14:C16"/>
    <mergeCell ref="H4:I4"/>
    <mergeCell ref="J15:K15"/>
    <mergeCell ref="D14:D16"/>
    <mergeCell ref="B117:V117"/>
    <mergeCell ref="B116:V116"/>
    <mergeCell ref="T2:V2"/>
    <mergeCell ref="R14:S14"/>
    <mergeCell ref="V14:V16"/>
    <mergeCell ref="R15:R16"/>
    <mergeCell ref="S15:S16"/>
    <mergeCell ref="H14:Q14"/>
    <mergeCell ref="A3:V3"/>
    <mergeCell ref="G6:P6"/>
    <mergeCell ref="A18:B18"/>
    <mergeCell ref="F14:G14"/>
    <mergeCell ref="F15:F16"/>
    <mergeCell ref="G15:G16"/>
    <mergeCell ref="A14:A16"/>
    <mergeCell ref="N15:O15"/>
  </mergeCells>
  <phoneticPr fontId="0" type="noConversion"/>
  <pageMargins left="0.39370078740157483" right="0.39370078740157483" top="0.39370078740157483" bottom="0.19685039370078741" header="0" footer="0"/>
  <pageSetup paperSize="8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2021-03-11T07:55:05Z</cp:lastPrinted>
  <dcterms:created xsi:type="dcterms:W3CDTF">2011-01-11T10:25:48Z</dcterms:created>
  <dcterms:modified xsi:type="dcterms:W3CDTF">2022-05-16T08:06:51Z</dcterms:modified>
</cp:coreProperties>
</file>